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60" yWindow="15" windowWidth="17400" windowHeight="5565" tabRatio="800" firstSheet="1" activeTab="1"/>
  </bookViews>
  <sheets>
    <sheet name="ampop" sheetId="1" state="hidden" r:id="rId1"/>
    <sheet name="Ampop1" sheetId="30" r:id="rId2"/>
    <sheet name="ԲԴԽ" sheetId="4" r:id="rId3"/>
    <sheet name="Vchr." sheetId="5" r:id="rId4"/>
    <sheet name="Ver.Qax." sheetId="6" r:id="rId5"/>
    <sheet name="Ver.Qr." sheetId="7" r:id="rId6"/>
    <sheet name="Varch" sheetId="24" r:id="rId7"/>
    <sheet name="Yerevan" sheetId="8" r:id="rId8"/>
    <sheet name="Kent." sheetId="9" state="hidden" r:id="rId9"/>
    <sheet name="Ajap." sheetId="10" state="hidden" r:id="rId10"/>
    <sheet name="Avan" sheetId="11" state="hidden" r:id="rId11"/>
    <sheet name="Arabk." sheetId="12" state="hidden" r:id="rId12"/>
    <sheet name="Sheng." sheetId="13" state="hidden" r:id="rId13"/>
    <sheet name="Arag." sheetId="15" r:id="rId14"/>
    <sheet name="Arar." sheetId="16" r:id="rId15"/>
    <sheet name="Arm." sheetId="25" r:id="rId16"/>
    <sheet name="Gex." sheetId="18" r:id="rId17"/>
    <sheet name="Lori" sheetId="19" r:id="rId18"/>
    <sheet name="Kot." sheetId="20" r:id="rId19"/>
    <sheet name="Shir." sheetId="21" r:id="rId20"/>
    <sheet name="Syun." sheetId="22" r:id="rId21"/>
    <sheet name="Tav." sheetId="23" r:id="rId22"/>
    <sheet name="Snank." sheetId="14" r:id="rId23"/>
    <sheet name="hamematakan" sheetId="28" r:id="rId24"/>
    <sheet name="Sheet1" sheetId="26" r:id="rId25"/>
    <sheet name="Лист1" sheetId="27" r:id="rId26"/>
  </sheets>
  <externalReferences>
    <externalReference r:id="rId27"/>
    <externalReference r:id="rId28"/>
    <externalReference r:id="rId29"/>
  </externalReferences>
  <definedNames>
    <definedName name="__prt1111" localSheetId="23">#REF!</definedName>
    <definedName name="__prt1111">#REF!</definedName>
    <definedName name="__prt1114" localSheetId="23">#REF!</definedName>
    <definedName name="__prt1114">#REF!</definedName>
    <definedName name="__prt11141" localSheetId="23">#REF!</definedName>
    <definedName name="__prt11141">#REF!</definedName>
    <definedName name="__prt11142" localSheetId="23">#REF!</definedName>
    <definedName name="__prt11142">#REF!</definedName>
    <definedName name="__prt1115" localSheetId="23">#REF!</definedName>
    <definedName name="__prt1115">#REF!</definedName>
    <definedName name="__prt1116" localSheetId="23">#REF!</definedName>
    <definedName name="__prt1116">#REF!</definedName>
    <definedName name="__prt1214" localSheetId="23">#REF!</definedName>
    <definedName name="__prt1214">#REF!</definedName>
    <definedName name="__prt12141" localSheetId="23">#REF!</definedName>
    <definedName name="__prt12141">#REF!</definedName>
    <definedName name="__prt1311" localSheetId="23">#REF!</definedName>
    <definedName name="__prt1311">#REF!</definedName>
    <definedName name="__prt1313" localSheetId="23">#REF!</definedName>
    <definedName name="__prt1313">#REF!</definedName>
    <definedName name="__prt1314" localSheetId="23">#REF!</definedName>
    <definedName name="__prt1314">#REF!</definedName>
    <definedName name="__prt1315" localSheetId="23">#REF!</definedName>
    <definedName name="__prt1315">#REF!</definedName>
    <definedName name="__prt1317" localSheetId="23">#REF!</definedName>
    <definedName name="__prt1317">#REF!</definedName>
    <definedName name="_1" localSheetId="9">#REF!</definedName>
    <definedName name="_1" localSheetId="11">#REF!</definedName>
    <definedName name="_1" localSheetId="13">#REF!</definedName>
    <definedName name="_1" localSheetId="14">#REF!</definedName>
    <definedName name="_1" localSheetId="15">#REF!</definedName>
    <definedName name="_1" localSheetId="10">#REF!</definedName>
    <definedName name="_1" localSheetId="16">#REF!</definedName>
    <definedName name="_1" localSheetId="8">#REF!</definedName>
    <definedName name="_1" localSheetId="18">#REF!</definedName>
    <definedName name="_1" localSheetId="17">#REF!</definedName>
    <definedName name="_1" localSheetId="12">#REF!</definedName>
    <definedName name="_1" localSheetId="19">#REF!</definedName>
    <definedName name="_1" localSheetId="22">#REF!</definedName>
    <definedName name="_1" localSheetId="20">#REF!</definedName>
    <definedName name="_1" localSheetId="21">#REF!</definedName>
    <definedName name="_1" localSheetId="6">#REF!</definedName>
    <definedName name="_1" localSheetId="3">#REF!</definedName>
    <definedName name="_1" localSheetId="4">#REF!</definedName>
    <definedName name="_1" localSheetId="5">#REF!</definedName>
    <definedName name="_1" localSheetId="7">#REF!</definedName>
    <definedName name="_prt1111" localSheetId="9">#REF!</definedName>
    <definedName name="_prt1111" localSheetId="11">#REF!</definedName>
    <definedName name="_prt1111" localSheetId="13">#REF!</definedName>
    <definedName name="_prt1111" localSheetId="14">#REF!</definedName>
    <definedName name="_prt1111" localSheetId="15">#REF!</definedName>
    <definedName name="_prt1111" localSheetId="10">#REF!</definedName>
    <definedName name="_prt1111" localSheetId="16">#REF!</definedName>
    <definedName name="_prt1111" localSheetId="8">#REF!</definedName>
    <definedName name="_prt1111" localSheetId="18">#REF!</definedName>
    <definedName name="_prt1111" localSheetId="17">#REF!</definedName>
    <definedName name="_prt1111" localSheetId="12">#REF!</definedName>
    <definedName name="_prt1111" localSheetId="19">#REF!</definedName>
    <definedName name="_prt1111" localSheetId="22">#REF!</definedName>
    <definedName name="_prt1111" localSheetId="20">#REF!</definedName>
    <definedName name="_prt1111" localSheetId="21">#REF!</definedName>
    <definedName name="_prt1111" localSheetId="6">#REF!</definedName>
    <definedName name="_prt1111" localSheetId="3">#REF!</definedName>
    <definedName name="_prt1111" localSheetId="4">#REF!</definedName>
    <definedName name="_prt1111" localSheetId="5">#REF!</definedName>
    <definedName name="_prt1111" localSheetId="7">#REF!</definedName>
    <definedName name="_prt1114" localSheetId="9">#REF!</definedName>
    <definedName name="_prt1114" localSheetId="11">#REF!</definedName>
    <definedName name="_prt1114" localSheetId="13">#REF!</definedName>
    <definedName name="_prt1114" localSheetId="14">#REF!</definedName>
    <definedName name="_prt1114" localSheetId="15">#REF!</definedName>
    <definedName name="_prt1114" localSheetId="10">#REF!</definedName>
    <definedName name="_prt1114" localSheetId="16">#REF!</definedName>
    <definedName name="_prt1114" localSheetId="8">#REF!</definedName>
    <definedName name="_prt1114" localSheetId="18">#REF!</definedName>
    <definedName name="_prt1114" localSheetId="17">#REF!</definedName>
    <definedName name="_prt1114" localSheetId="12">#REF!</definedName>
    <definedName name="_prt1114" localSheetId="19">#REF!</definedName>
    <definedName name="_prt1114" localSheetId="22">#REF!</definedName>
    <definedName name="_prt1114" localSheetId="20">#REF!</definedName>
    <definedName name="_prt1114" localSheetId="21">#REF!</definedName>
    <definedName name="_prt1114" localSheetId="6">#REF!</definedName>
    <definedName name="_prt1114" localSheetId="3">#REF!</definedName>
    <definedName name="_prt1114" localSheetId="4">#REF!</definedName>
    <definedName name="_prt1114" localSheetId="5">#REF!</definedName>
    <definedName name="_prt1114" localSheetId="7">#REF!</definedName>
    <definedName name="_prt11141" localSheetId="9">#REF!</definedName>
    <definedName name="_prt11141" localSheetId="11">#REF!</definedName>
    <definedName name="_prt11141" localSheetId="13">#REF!</definedName>
    <definedName name="_prt11141" localSheetId="14">#REF!</definedName>
    <definedName name="_prt11141" localSheetId="15">#REF!</definedName>
    <definedName name="_prt11141" localSheetId="10">#REF!</definedName>
    <definedName name="_prt11141" localSheetId="16">#REF!</definedName>
    <definedName name="_prt11141" localSheetId="8">#REF!</definedName>
    <definedName name="_prt11141" localSheetId="18">#REF!</definedName>
    <definedName name="_prt11141" localSheetId="17">#REF!</definedName>
    <definedName name="_prt11141" localSheetId="12">#REF!</definedName>
    <definedName name="_prt11141" localSheetId="19">#REF!</definedName>
    <definedName name="_prt11141" localSheetId="22">#REF!</definedName>
    <definedName name="_prt11141" localSheetId="20">#REF!</definedName>
    <definedName name="_prt11141" localSheetId="21">#REF!</definedName>
    <definedName name="_prt11141" localSheetId="6">#REF!</definedName>
    <definedName name="_prt11141" localSheetId="3">#REF!</definedName>
    <definedName name="_prt11141" localSheetId="4">#REF!</definedName>
    <definedName name="_prt11141" localSheetId="5">#REF!</definedName>
    <definedName name="_prt11141" localSheetId="7">#REF!</definedName>
    <definedName name="_prt11142" localSheetId="9">#REF!</definedName>
    <definedName name="_prt11142" localSheetId="11">#REF!</definedName>
    <definedName name="_prt11142" localSheetId="13">#REF!</definedName>
    <definedName name="_prt11142" localSheetId="14">#REF!</definedName>
    <definedName name="_prt11142" localSheetId="15">#REF!</definedName>
    <definedName name="_prt11142" localSheetId="10">#REF!</definedName>
    <definedName name="_prt11142" localSheetId="16">#REF!</definedName>
    <definedName name="_prt11142" localSheetId="8">#REF!</definedName>
    <definedName name="_prt11142" localSheetId="18">#REF!</definedName>
    <definedName name="_prt11142" localSheetId="17">#REF!</definedName>
    <definedName name="_prt11142" localSheetId="12">#REF!</definedName>
    <definedName name="_prt11142" localSheetId="19">#REF!</definedName>
    <definedName name="_prt11142" localSheetId="22">#REF!</definedName>
    <definedName name="_prt11142" localSheetId="20">#REF!</definedName>
    <definedName name="_prt11142" localSheetId="21">#REF!</definedName>
    <definedName name="_prt11142" localSheetId="6">#REF!</definedName>
    <definedName name="_prt11142" localSheetId="3">#REF!</definedName>
    <definedName name="_prt11142" localSheetId="4">#REF!</definedName>
    <definedName name="_prt11142" localSheetId="5">#REF!</definedName>
    <definedName name="_prt11142" localSheetId="7">#REF!</definedName>
    <definedName name="_prt1115" localSheetId="9">#REF!</definedName>
    <definedName name="_prt1115" localSheetId="11">#REF!</definedName>
    <definedName name="_prt1115" localSheetId="13">#REF!</definedName>
    <definedName name="_prt1115" localSheetId="14">#REF!</definedName>
    <definedName name="_prt1115" localSheetId="15">#REF!</definedName>
    <definedName name="_prt1115" localSheetId="10">#REF!</definedName>
    <definedName name="_prt1115" localSheetId="16">#REF!</definedName>
    <definedName name="_prt1115" localSheetId="8">#REF!</definedName>
    <definedName name="_prt1115" localSheetId="18">#REF!</definedName>
    <definedName name="_prt1115" localSheetId="17">#REF!</definedName>
    <definedName name="_prt1115" localSheetId="12">#REF!</definedName>
    <definedName name="_prt1115" localSheetId="19">#REF!</definedName>
    <definedName name="_prt1115" localSheetId="22">#REF!</definedName>
    <definedName name="_prt1115" localSheetId="20">#REF!</definedName>
    <definedName name="_prt1115" localSheetId="21">#REF!</definedName>
    <definedName name="_prt1115" localSheetId="6">#REF!</definedName>
    <definedName name="_prt1115" localSheetId="3">#REF!</definedName>
    <definedName name="_prt1115" localSheetId="4">#REF!</definedName>
    <definedName name="_prt1115" localSheetId="5">#REF!</definedName>
    <definedName name="_prt1115" localSheetId="7">#REF!</definedName>
    <definedName name="_prt1116" localSheetId="9">#REF!</definedName>
    <definedName name="_prt1116" localSheetId="11">#REF!</definedName>
    <definedName name="_prt1116" localSheetId="13">#REF!</definedName>
    <definedName name="_prt1116" localSheetId="14">#REF!</definedName>
    <definedName name="_prt1116" localSheetId="15">#REF!</definedName>
    <definedName name="_prt1116" localSheetId="10">#REF!</definedName>
    <definedName name="_prt1116" localSheetId="16">#REF!</definedName>
    <definedName name="_prt1116" localSheetId="8">#REF!</definedName>
    <definedName name="_prt1116" localSheetId="18">#REF!</definedName>
    <definedName name="_prt1116" localSheetId="17">#REF!</definedName>
    <definedName name="_prt1116" localSheetId="12">#REF!</definedName>
    <definedName name="_prt1116" localSheetId="19">#REF!</definedName>
    <definedName name="_prt1116" localSheetId="22">#REF!</definedName>
    <definedName name="_prt1116" localSheetId="20">#REF!</definedName>
    <definedName name="_prt1116" localSheetId="21">#REF!</definedName>
    <definedName name="_prt1116" localSheetId="6">#REF!</definedName>
    <definedName name="_prt1116" localSheetId="3">#REF!</definedName>
    <definedName name="_prt1116" localSheetId="4">#REF!</definedName>
    <definedName name="_prt1116" localSheetId="5">#REF!</definedName>
    <definedName name="_prt1116" localSheetId="7">#REF!</definedName>
    <definedName name="_prt1214" localSheetId="9">#REF!</definedName>
    <definedName name="_prt1214" localSheetId="11">#REF!</definedName>
    <definedName name="_prt1214" localSheetId="13">#REF!</definedName>
    <definedName name="_prt1214" localSheetId="14">#REF!</definedName>
    <definedName name="_prt1214" localSheetId="15">#REF!</definedName>
    <definedName name="_prt1214" localSheetId="10">#REF!</definedName>
    <definedName name="_prt1214" localSheetId="16">#REF!</definedName>
    <definedName name="_prt1214" localSheetId="8">#REF!</definedName>
    <definedName name="_prt1214" localSheetId="18">#REF!</definedName>
    <definedName name="_prt1214" localSheetId="17">#REF!</definedName>
    <definedName name="_prt1214" localSheetId="12">#REF!</definedName>
    <definedName name="_prt1214" localSheetId="19">#REF!</definedName>
    <definedName name="_prt1214" localSheetId="22">#REF!</definedName>
    <definedName name="_prt1214" localSheetId="20">#REF!</definedName>
    <definedName name="_prt1214" localSheetId="21">#REF!</definedName>
    <definedName name="_prt1214" localSheetId="6">#REF!</definedName>
    <definedName name="_prt1214" localSheetId="3">#REF!</definedName>
    <definedName name="_prt1214" localSheetId="4">#REF!</definedName>
    <definedName name="_prt1214" localSheetId="5">#REF!</definedName>
    <definedName name="_prt1214" localSheetId="7">#REF!</definedName>
    <definedName name="_prt12141" localSheetId="9">#REF!</definedName>
    <definedName name="_prt12141" localSheetId="11">#REF!</definedName>
    <definedName name="_prt12141" localSheetId="13">#REF!</definedName>
    <definedName name="_prt12141" localSheetId="14">#REF!</definedName>
    <definedName name="_prt12141" localSheetId="15">#REF!</definedName>
    <definedName name="_prt12141" localSheetId="10">#REF!</definedName>
    <definedName name="_prt12141" localSheetId="16">#REF!</definedName>
    <definedName name="_prt12141" localSheetId="8">#REF!</definedName>
    <definedName name="_prt12141" localSheetId="18">#REF!</definedName>
    <definedName name="_prt12141" localSheetId="17">#REF!</definedName>
    <definedName name="_prt12141" localSheetId="12">#REF!</definedName>
    <definedName name="_prt12141" localSheetId="19">#REF!</definedName>
    <definedName name="_prt12141" localSheetId="22">#REF!</definedName>
    <definedName name="_prt12141" localSheetId="20">#REF!</definedName>
    <definedName name="_prt12141" localSheetId="21">#REF!</definedName>
    <definedName name="_prt12141" localSheetId="6">#REF!</definedName>
    <definedName name="_prt12141" localSheetId="3">#REF!</definedName>
    <definedName name="_prt12141" localSheetId="4">#REF!</definedName>
    <definedName name="_prt12141" localSheetId="5">#REF!</definedName>
    <definedName name="_prt12141" localSheetId="7">#REF!</definedName>
    <definedName name="_prt1311" localSheetId="9">#REF!</definedName>
    <definedName name="_prt1311" localSheetId="11">#REF!</definedName>
    <definedName name="_prt1311" localSheetId="13">#REF!</definedName>
    <definedName name="_prt1311" localSheetId="14">#REF!</definedName>
    <definedName name="_prt1311" localSheetId="15">#REF!</definedName>
    <definedName name="_prt1311" localSheetId="10">#REF!</definedName>
    <definedName name="_prt1311" localSheetId="16">#REF!</definedName>
    <definedName name="_prt1311" localSheetId="8">#REF!</definedName>
    <definedName name="_prt1311" localSheetId="18">#REF!</definedName>
    <definedName name="_prt1311" localSheetId="17">#REF!</definedName>
    <definedName name="_prt1311" localSheetId="12">#REF!</definedName>
    <definedName name="_prt1311" localSheetId="19">#REF!</definedName>
    <definedName name="_prt1311" localSheetId="22">#REF!</definedName>
    <definedName name="_prt1311" localSheetId="20">#REF!</definedName>
    <definedName name="_prt1311" localSheetId="21">#REF!</definedName>
    <definedName name="_prt1311" localSheetId="6">#REF!</definedName>
    <definedName name="_prt1311" localSheetId="3">#REF!</definedName>
    <definedName name="_prt1311" localSheetId="4">#REF!</definedName>
    <definedName name="_prt1311" localSheetId="5">#REF!</definedName>
    <definedName name="_prt1311" localSheetId="7">#REF!</definedName>
    <definedName name="_prt1313" localSheetId="9">#REF!</definedName>
    <definedName name="_prt1313" localSheetId="11">#REF!</definedName>
    <definedName name="_prt1313" localSheetId="13">#REF!</definedName>
    <definedName name="_prt1313" localSheetId="14">#REF!</definedName>
    <definedName name="_prt1313" localSheetId="15">#REF!</definedName>
    <definedName name="_prt1313" localSheetId="10">#REF!</definedName>
    <definedName name="_prt1313" localSheetId="16">#REF!</definedName>
    <definedName name="_prt1313" localSheetId="8">#REF!</definedName>
    <definedName name="_prt1313" localSheetId="18">#REF!</definedName>
    <definedName name="_prt1313" localSheetId="17">#REF!</definedName>
    <definedName name="_prt1313" localSheetId="12">#REF!</definedName>
    <definedName name="_prt1313" localSheetId="19">#REF!</definedName>
    <definedName name="_prt1313" localSheetId="22">#REF!</definedName>
    <definedName name="_prt1313" localSheetId="20">#REF!</definedName>
    <definedName name="_prt1313" localSheetId="21">#REF!</definedName>
    <definedName name="_prt1313" localSheetId="6">#REF!</definedName>
    <definedName name="_prt1313" localSheetId="3">#REF!</definedName>
    <definedName name="_prt1313" localSheetId="4">#REF!</definedName>
    <definedName name="_prt1313" localSheetId="5">#REF!</definedName>
    <definedName name="_prt1313" localSheetId="7">#REF!</definedName>
    <definedName name="_prt1314" localSheetId="9">#REF!</definedName>
    <definedName name="_prt1314" localSheetId="11">#REF!</definedName>
    <definedName name="_prt1314" localSheetId="13">#REF!</definedName>
    <definedName name="_prt1314" localSheetId="14">#REF!</definedName>
    <definedName name="_prt1314" localSheetId="15">#REF!</definedName>
    <definedName name="_prt1314" localSheetId="10">#REF!</definedName>
    <definedName name="_prt1314" localSheetId="16">#REF!</definedName>
    <definedName name="_prt1314" localSheetId="8">#REF!</definedName>
    <definedName name="_prt1314" localSheetId="18">#REF!</definedName>
    <definedName name="_prt1314" localSheetId="17">#REF!</definedName>
    <definedName name="_prt1314" localSheetId="12">#REF!</definedName>
    <definedName name="_prt1314" localSheetId="19">#REF!</definedName>
    <definedName name="_prt1314" localSheetId="22">#REF!</definedName>
    <definedName name="_prt1314" localSheetId="20">#REF!</definedName>
    <definedName name="_prt1314" localSheetId="21">#REF!</definedName>
    <definedName name="_prt1314" localSheetId="6">#REF!</definedName>
    <definedName name="_prt1314" localSheetId="3">#REF!</definedName>
    <definedName name="_prt1314" localSheetId="4">#REF!</definedName>
    <definedName name="_prt1314" localSheetId="5">#REF!</definedName>
    <definedName name="_prt1314" localSheetId="7">#REF!</definedName>
    <definedName name="_prt1315" localSheetId="9">#REF!</definedName>
    <definedName name="_prt1315" localSheetId="11">#REF!</definedName>
    <definedName name="_prt1315" localSheetId="13">#REF!</definedName>
    <definedName name="_prt1315" localSheetId="14">#REF!</definedName>
    <definedName name="_prt1315" localSheetId="15">#REF!</definedName>
    <definedName name="_prt1315" localSheetId="10">#REF!</definedName>
    <definedName name="_prt1315" localSheetId="16">#REF!</definedName>
    <definedName name="_prt1315" localSheetId="8">#REF!</definedName>
    <definedName name="_prt1315" localSheetId="18">#REF!</definedName>
    <definedName name="_prt1315" localSheetId="17">#REF!</definedName>
    <definedName name="_prt1315" localSheetId="12">#REF!</definedName>
    <definedName name="_prt1315" localSheetId="19">#REF!</definedName>
    <definedName name="_prt1315" localSheetId="22">#REF!</definedName>
    <definedName name="_prt1315" localSheetId="20">#REF!</definedName>
    <definedName name="_prt1315" localSheetId="21">#REF!</definedName>
    <definedName name="_prt1315" localSheetId="6">#REF!</definedName>
    <definedName name="_prt1315" localSheetId="3">#REF!</definedName>
    <definedName name="_prt1315" localSheetId="4">#REF!</definedName>
    <definedName name="_prt1315" localSheetId="5">#REF!</definedName>
    <definedName name="_prt1315" localSheetId="7">#REF!</definedName>
    <definedName name="_prt1317" localSheetId="9">#REF!</definedName>
    <definedName name="_prt1317" localSheetId="11">#REF!</definedName>
    <definedName name="_prt1317" localSheetId="13">#REF!</definedName>
    <definedName name="_prt1317" localSheetId="14">#REF!</definedName>
    <definedName name="_prt1317" localSheetId="15">#REF!</definedName>
    <definedName name="_prt1317" localSheetId="10">#REF!</definedName>
    <definedName name="_prt1317" localSheetId="16">#REF!</definedName>
    <definedName name="_prt1317" localSheetId="8">#REF!</definedName>
    <definedName name="_prt1317" localSheetId="18">#REF!</definedName>
    <definedName name="_prt1317" localSheetId="17">#REF!</definedName>
    <definedName name="_prt1317" localSheetId="12">#REF!</definedName>
    <definedName name="_prt1317" localSheetId="19">#REF!</definedName>
    <definedName name="_prt1317" localSheetId="22">#REF!</definedName>
    <definedName name="_prt1317" localSheetId="20">#REF!</definedName>
    <definedName name="_prt1317" localSheetId="21">#REF!</definedName>
    <definedName name="_prt1317" localSheetId="6">#REF!</definedName>
    <definedName name="_prt1317" localSheetId="3">#REF!</definedName>
    <definedName name="_prt1317" localSheetId="4">#REF!</definedName>
    <definedName name="_prt1317" localSheetId="5">#REF!</definedName>
    <definedName name="_prt1317" localSheetId="7">#REF!</definedName>
    <definedName name="arsheturt" localSheetId="9">#REF!</definedName>
    <definedName name="arsheturt" localSheetId="11">#REF!</definedName>
    <definedName name="arsheturt" localSheetId="13">#REF!</definedName>
    <definedName name="arsheturt" localSheetId="14">#REF!</definedName>
    <definedName name="arsheturt" localSheetId="15">#REF!</definedName>
    <definedName name="arsheturt" localSheetId="10">#REF!</definedName>
    <definedName name="arsheturt" localSheetId="16">#REF!</definedName>
    <definedName name="arsheturt" localSheetId="8">#REF!</definedName>
    <definedName name="arsheturt" localSheetId="18">#REF!</definedName>
    <definedName name="arsheturt" localSheetId="17">#REF!</definedName>
    <definedName name="arsheturt" localSheetId="12">#REF!</definedName>
    <definedName name="arsheturt" localSheetId="19">#REF!</definedName>
    <definedName name="arsheturt" localSheetId="22">#REF!</definedName>
    <definedName name="arsheturt" localSheetId="20">#REF!</definedName>
    <definedName name="arsheturt" localSheetId="21">#REF!</definedName>
    <definedName name="arsheturt" localSheetId="6">#REF!</definedName>
    <definedName name="arsheturt" localSheetId="3">#REF!</definedName>
    <definedName name="arsheturt" localSheetId="4">#REF!</definedName>
    <definedName name="arsheturt" localSheetId="5">#REF!</definedName>
    <definedName name="arsheturt" localSheetId="7">#REF!</definedName>
    <definedName name="asa" localSheetId="5">#REF!</definedName>
    <definedName name="asasas" localSheetId="5">#REF!</definedName>
    <definedName name="cur" localSheetId="9">'[1]Bl-1'!$E$1</definedName>
    <definedName name="cur" localSheetId="11">'[1]Bl-1'!$E$1</definedName>
    <definedName name="cur" localSheetId="13">'[1]Bl-1'!$E$1</definedName>
    <definedName name="cur" localSheetId="14">'[1]Bl-1'!$E$1</definedName>
    <definedName name="cur" localSheetId="15">'[1]Bl-1'!$E$1</definedName>
    <definedName name="cur" localSheetId="10">'[1]Bl-1'!$E$1</definedName>
    <definedName name="cur" localSheetId="16">'[1]Bl-1'!$E$1</definedName>
    <definedName name="cur" localSheetId="8">'[1]Bl-1'!$E$1</definedName>
    <definedName name="cur" localSheetId="18">'[2]Bl-1'!$E$1</definedName>
    <definedName name="cur" localSheetId="17">'[1]Bl-1'!$E$1</definedName>
    <definedName name="cur" localSheetId="12">'[1]Bl-1'!$E$1</definedName>
    <definedName name="cur" localSheetId="19">'[1]Bl-1'!$E$1</definedName>
    <definedName name="cur" localSheetId="20">'[1]Bl-1'!$E$1</definedName>
    <definedName name="cur" localSheetId="21">'[1]Bl-1'!$E$1</definedName>
    <definedName name="cur" localSheetId="6">'[3]Bl-1'!$E$1</definedName>
    <definedName name="cur" localSheetId="3">'[1]Bl-1'!$E$1</definedName>
    <definedName name="cur" localSheetId="4">'[1]Bl-1'!$E$1</definedName>
    <definedName name="cur" localSheetId="5">'[1]Bl-1'!$E$1</definedName>
    <definedName name="cur" localSheetId="7">'[1]Bl-1'!$E$1</definedName>
    <definedName name="Éaa" localSheetId="5">#REF!</definedName>
    <definedName name="energia" localSheetId="9">#REF!</definedName>
    <definedName name="energia" localSheetId="11">#REF!</definedName>
    <definedName name="energia" localSheetId="13">#REF!</definedName>
    <definedName name="energia" localSheetId="14">#REF!</definedName>
    <definedName name="energia" localSheetId="15">#REF!</definedName>
    <definedName name="energia" localSheetId="10">#REF!</definedName>
    <definedName name="energia" localSheetId="16">#REF!</definedName>
    <definedName name="energia" localSheetId="8">#REF!</definedName>
    <definedName name="energia" localSheetId="18">#REF!</definedName>
    <definedName name="energia" localSheetId="17">#REF!</definedName>
    <definedName name="energia" localSheetId="12">#REF!</definedName>
    <definedName name="energia" localSheetId="19">#REF!</definedName>
    <definedName name="energia" localSheetId="22">#REF!</definedName>
    <definedName name="energia" localSheetId="20">#REF!</definedName>
    <definedName name="energia" localSheetId="21">#REF!</definedName>
    <definedName name="energia" localSheetId="6">#REF!</definedName>
    <definedName name="energia" localSheetId="3">#REF!</definedName>
    <definedName name="energia" localSheetId="4">#REF!</definedName>
    <definedName name="energia" localSheetId="5">#REF!</definedName>
    <definedName name="energia" localSheetId="7">#REF!</definedName>
    <definedName name="France" localSheetId="9">#REF!</definedName>
    <definedName name="France" localSheetId="11">#REF!</definedName>
    <definedName name="France" localSheetId="13">#REF!</definedName>
    <definedName name="France" localSheetId="14">#REF!</definedName>
    <definedName name="France" localSheetId="15">#REF!</definedName>
    <definedName name="France" localSheetId="10">#REF!</definedName>
    <definedName name="France" localSheetId="16">#REF!</definedName>
    <definedName name="France" localSheetId="8">#REF!</definedName>
    <definedName name="France" localSheetId="18">#REF!</definedName>
    <definedName name="France" localSheetId="17">#REF!</definedName>
    <definedName name="France" localSheetId="12">#REF!</definedName>
    <definedName name="France" localSheetId="19">#REF!</definedName>
    <definedName name="France" localSheetId="22">#REF!</definedName>
    <definedName name="France" localSheetId="20">#REF!</definedName>
    <definedName name="France" localSheetId="21">#REF!</definedName>
    <definedName name="France" localSheetId="6">#REF!</definedName>
    <definedName name="France" localSheetId="3">#REF!</definedName>
    <definedName name="France" localSheetId="4">#REF!</definedName>
    <definedName name="France" localSheetId="5">#REF!</definedName>
    <definedName name="France" localSheetId="7">#REF!</definedName>
    <definedName name="gandzapet" localSheetId="9">#REF!</definedName>
    <definedName name="gandzapet" localSheetId="11">#REF!</definedName>
    <definedName name="gandzapet" localSheetId="13">#REF!</definedName>
    <definedName name="gandzapet" localSheetId="14">#REF!</definedName>
    <definedName name="gandzapet" localSheetId="15">#REF!</definedName>
    <definedName name="gandzapet" localSheetId="10">#REF!</definedName>
    <definedName name="gandzapet" localSheetId="16">#REF!</definedName>
    <definedName name="gandzapet" localSheetId="8">#REF!</definedName>
    <definedName name="gandzapet" localSheetId="18">#REF!</definedName>
    <definedName name="gandzapet" localSheetId="17">#REF!</definedName>
    <definedName name="gandzapet" localSheetId="12">#REF!</definedName>
    <definedName name="gandzapet" localSheetId="19">#REF!</definedName>
    <definedName name="gandzapet" localSheetId="22">#REF!</definedName>
    <definedName name="gandzapet" localSheetId="20">#REF!</definedName>
    <definedName name="gandzapet" localSheetId="21">#REF!</definedName>
    <definedName name="gandzapet" localSheetId="6">#REF!</definedName>
    <definedName name="gandzapet" localSheetId="3">#REF!</definedName>
    <definedName name="gandzapet" localSheetId="4">#REF!</definedName>
    <definedName name="gandzapet" localSheetId="5">#REF!</definedName>
    <definedName name="gandzapet" localSheetId="7">#REF!</definedName>
    <definedName name="geravchar" localSheetId="9">#REF!</definedName>
    <definedName name="geravchar" localSheetId="11">#REF!</definedName>
    <definedName name="geravchar" localSheetId="13">#REF!</definedName>
    <definedName name="geravchar" localSheetId="14">#REF!</definedName>
    <definedName name="geravchar" localSheetId="15">#REF!</definedName>
    <definedName name="geravchar" localSheetId="10">#REF!</definedName>
    <definedName name="geravchar" localSheetId="16">#REF!</definedName>
    <definedName name="geravchar" localSheetId="8">#REF!</definedName>
    <definedName name="geravchar" localSheetId="18">#REF!</definedName>
    <definedName name="geravchar" localSheetId="17">#REF!</definedName>
    <definedName name="geravchar" localSheetId="12">#REF!</definedName>
    <definedName name="geravchar" localSheetId="19">#REF!</definedName>
    <definedName name="geravchar" localSheetId="22">#REF!</definedName>
    <definedName name="geravchar" localSheetId="20">#REF!</definedName>
    <definedName name="geravchar" localSheetId="21">#REF!</definedName>
    <definedName name="geravchar" localSheetId="6">#REF!</definedName>
    <definedName name="geravchar" localSheetId="3">#REF!</definedName>
    <definedName name="geravchar" localSheetId="4">#REF!</definedName>
    <definedName name="geravchar" localSheetId="5">#REF!</definedName>
    <definedName name="geravchar" localSheetId="7">#REF!</definedName>
    <definedName name="gortsarna" localSheetId="9">#REF!</definedName>
    <definedName name="gortsarna" localSheetId="11">#REF!</definedName>
    <definedName name="gortsarna" localSheetId="13">#REF!</definedName>
    <definedName name="gortsarna" localSheetId="14">#REF!</definedName>
    <definedName name="gortsarna" localSheetId="15">#REF!</definedName>
    <definedName name="gortsarna" localSheetId="10">#REF!</definedName>
    <definedName name="gortsarna" localSheetId="16">#REF!</definedName>
    <definedName name="gortsarna" localSheetId="8">#REF!</definedName>
    <definedName name="gortsarna" localSheetId="18">#REF!</definedName>
    <definedName name="gortsarna" localSheetId="17">#REF!</definedName>
    <definedName name="gortsarna" localSheetId="12">#REF!</definedName>
    <definedName name="gortsarna" localSheetId="19">#REF!</definedName>
    <definedName name="gortsarna" localSheetId="22">#REF!</definedName>
    <definedName name="gortsarna" localSheetId="20">#REF!</definedName>
    <definedName name="gortsarna" localSheetId="21">#REF!</definedName>
    <definedName name="gortsarna" localSheetId="6">#REF!</definedName>
    <definedName name="gortsarna" localSheetId="3">#REF!</definedName>
    <definedName name="gortsarna" localSheetId="4">#REF!</definedName>
    <definedName name="gortsarna" localSheetId="5">#REF!</definedName>
    <definedName name="gortsarna" localSheetId="7">#REF!</definedName>
    <definedName name="hac" localSheetId="9">#REF!</definedName>
    <definedName name="hac" localSheetId="11">#REF!</definedName>
    <definedName name="hac" localSheetId="13">#REF!</definedName>
    <definedName name="hac" localSheetId="14">#REF!</definedName>
    <definedName name="hac" localSheetId="15">#REF!</definedName>
    <definedName name="hac" localSheetId="10">#REF!</definedName>
    <definedName name="hac" localSheetId="16">#REF!</definedName>
    <definedName name="hac" localSheetId="8">#REF!</definedName>
    <definedName name="hac" localSheetId="18">#REF!</definedName>
    <definedName name="hac" localSheetId="17">#REF!</definedName>
    <definedName name="hac" localSheetId="12">#REF!</definedName>
    <definedName name="hac" localSheetId="19">#REF!</definedName>
    <definedName name="hac" localSheetId="22">#REF!</definedName>
    <definedName name="hac" localSheetId="20">#REF!</definedName>
    <definedName name="hac" localSheetId="21">#REF!</definedName>
    <definedName name="hac" localSheetId="6">#REF!</definedName>
    <definedName name="hac" localSheetId="3">#REF!</definedName>
    <definedName name="hac" localSheetId="4">#REF!</definedName>
    <definedName name="hac" localSheetId="5">#REF!</definedName>
    <definedName name="hac" localSheetId="7">#REF!</definedName>
    <definedName name="Hayk" localSheetId="9">#REF!</definedName>
    <definedName name="Hayk" localSheetId="11">#REF!</definedName>
    <definedName name="Hayk" localSheetId="13">#REF!</definedName>
    <definedName name="Hayk" localSheetId="14">#REF!</definedName>
    <definedName name="Hayk" localSheetId="15">#REF!</definedName>
    <definedName name="Hayk" localSheetId="10">#REF!</definedName>
    <definedName name="Hayk" localSheetId="16">#REF!</definedName>
    <definedName name="Hayk" localSheetId="8">#REF!</definedName>
    <definedName name="Hayk" localSheetId="18">#REF!</definedName>
    <definedName name="Hayk" localSheetId="17">#REF!</definedName>
    <definedName name="Hayk" localSheetId="12">#REF!</definedName>
    <definedName name="Hayk" localSheetId="19">#REF!</definedName>
    <definedName name="Hayk" localSheetId="22">#REF!</definedName>
    <definedName name="Hayk" localSheetId="20">#REF!</definedName>
    <definedName name="Hayk" localSheetId="21">#REF!</definedName>
    <definedName name="Hayk" localSheetId="6">#REF!</definedName>
    <definedName name="Hayk" localSheetId="3">#REF!</definedName>
    <definedName name="Hayk" localSheetId="4">#REF!</definedName>
    <definedName name="Hayk" localSheetId="5">#REF!</definedName>
    <definedName name="Hayk" localSheetId="7">#REF!</definedName>
    <definedName name="Hayk1" localSheetId="9">#REF!</definedName>
    <definedName name="Hayk1" localSheetId="11">#REF!</definedName>
    <definedName name="Hayk1" localSheetId="13">#REF!</definedName>
    <definedName name="Hayk1" localSheetId="14">#REF!</definedName>
    <definedName name="Hayk1" localSheetId="15">#REF!</definedName>
    <definedName name="Hayk1" localSheetId="10">#REF!</definedName>
    <definedName name="Hayk1" localSheetId="16">#REF!</definedName>
    <definedName name="Hayk1" localSheetId="8">#REF!</definedName>
    <definedName name="Hayk1" localSheetId="18">#REF!</definedName>
    <definedName name="Hayk1" localSheetId="17">#REF!</definedName>
    <definedName name="Hayk1" localSheetId="12">#REF!</definedName>
    <definedName name="Hayk1" localSheetId="19">#REF!</definedName>
    <definedName name="Hayk1" localSheetId="22">#REF!</definedName>
    <definedName name="Hayk1" localSheetId="20">#REF!</definedName>
    <definedName name="Hayk1" localSheetId="21">#REF!</definedName>
    <definedName name="Hayk1" localSheetId="6">#REF!</definedName>
    <definedName name="Hayk1" localSheetId="3">#REF!</definedName>
    <definedName name="Hayk1" localSheetId="4">#REF!</definedName>
    <definedName name="Hayk1" localSheetId="5">#REF!</definedName>
    <definedName name="Hayk1" localSheetId="7">#REF!</definedName>
    <definedName name="Hayk2" localSheetId="9">#REF!</definedName>
    <definedName name="Hayk2" localSheetId="11">#REF!</definedName>
    <definedName name="Hayk2" localSheetId="13">#REF!</definedName>
    <definedName name="Hayk2" localSheetId="14">#REF!</definedName>
    <definedName name="Hayk2" localSheetId="15">#REF!</definedName>
    <definedName name="Hayk2" localSheetId="10">#REF!</definedName>
    <definedName name="Hayk2" localSheetId="16">#REF!</definedName>
    <definedName name="Hayk2" localSheetId="8">#REF!</definedName>
    <definedName name="Hayk2" localSheetId="18">#REF!</definedName>
    <definedName name="Hayk2" localSheetId="17">#REF!</definedName>
    <definedName name="Hayk2" localSheetId="12">#REF!</definedName>
    <definedName name="Hayk2" localSheetId="19">#REF!</definedName>
    <definedName name="Hayk2" localSheetId="22">#REF!</definedName>
    <definedName name="Hayk2" localSheetId="20">#REF!</definedName>
    <definedName name="Hayk2" localSheetId="21">#REF!</definedName>
    <definedName name="Hayk2" localSheetId="6">#REF!</definedName>
    <definedName name="Hayk2" localSheetId="3">#REF!</definedName>
    <definedName name="Hayk2" localSheetId="4">#REF!</definedName>
    <definedName name="Hayk2" localSheetId="5">#REF!</definedName>
    <definedName name="Hayk2" localSheetId="7">#REF!</definedName>
    <definedName name="Hayk3" localSheetId="9">#REF!</definedName>
    <definedName name="Hayk3" localSheetId="11">#REF!</definedName>
    <definedName name="Hayk3" localSheetId="13">#REF!</definedName>
    <definedName name="Hayk3" localSheetId="14">#REF!</definedName>
    <definedName name="Hayk3" localSheetId="15">#REF!</definedName>
    <definedName name="Hayk3" localSheetId="10">#REF!</definedName>
    <definedName name="Hayk3" localSheetId="16">#REF!</definedName>
    <definedName name="Hayk3" localSheetId="8">#REF!</definedName>
    <definedName name="Hayk3" localSheetId="18">#REF!</definedName>
    <definedName name="Hayk3" localSheetId="17">#REF!</definedName>
    <definedName name="Hayk3" localSheetId="12">#REF!</definedName>
    <definedName name="Hayk3" localSheetId="19">#REF!</definedName>
    <definedName name="Hayk3" localSheetId="22">#REF!</definedName>
    <definedName name="Hayk3" localSheetId="20">#REF!</definedName>
    <definedName name="Hayk3" localSheetId="21">#REF!</definedName>
    <definedName name="Hayk3" localSheetId="6">#REF!</definedName>
    <definedName name="Hayk3" localSheetId="3">#REF!</definedName>
    <definedName name="Hayk3" localSheetId="4">#REF!</definedName>
    <definedName name="Hayk3" localSheetId="5">#REF!</definedName>
    <definedName name="Hayk3" localSheetId="7">#REF!</definedName>
    <definedName name="hj" localSheetId="9">#REF!</definedName>
    <definedName name="hj" localSheetId="11">#REF!</definedName>
    <definedName name="hj" localSheetId="13">#REF!</definedName>
    <definedName name="hj" localSheetId="14">#REF!</definedName>
    <definedName name="hj" localSheetId="15">#REF!</definedName>
    <definedName name="hj" localSheetId="10">#REF!</definedName>
    <definedName name="hj" localSheetId="16">#REF!</definedName>
    <definedName name="hj" localSheetId="8">#REF!</definedName>
    <definedName name="hj" localSheetId="18">#REF!</definedName>
    <definedName name="hj" localSheetId="17">#REF!</definedName>
    <definedName name="hj" localSheetId="12">#REF!</definedName>
    <definedName name="hj" localSheetId="19">#REF!</definedName>
    <definedName name="hj" localSheetId="22">#REF!</definedName>
    <definedName name="hj" localSheetId="20">#REF!</definedName>
    <definedName name="hj" localSheetId="21">#REF!</definedName>
    <definedName name="hj" localSheetId="6">#REF!</definedName>
    <definedName name="hj" localSheetId="3">#REF!</definedName>
    <definedName name="hj" localSheetId="4">#REF!</definedName>
    <definedName name="hj" localSheetId="5">#REF!</definedName>
    <definedName name="hj" localSheetId="7">#REF!</definedName>
    <definedName name="Kent.bank" localSheetId="9">#REF!</definedName>
    <definedName name="Kent.bank" localSheetId="11">#REF!</definedName>
    <definedName name="Kent.bank" localSheetId="13">#REF!</definedName>
    <definedName name="Kent.bank" localSheetId="14">#REF!</definedName>
    <definedName name="Kent.bank" localSheetId="15">#REF!</definedName>
    <definedName name="Kent.bank" localSheetId="10">#REF!</definedName>
    <definedName name="Kent.bank" localSheetId="16">#REF!</definedName>
    <definedName name="Kent.bank" localSheetId="8">#REF!</definedName>
    <definedName name="Kent.bank" localSheetId="18">#REF!</definedName>
    <definedName name="Kent.bank" localSheetId="17">#REF!</definedName>
    <definedName name="Kent.bank" localSheetId="12">#REF!</definedName>
    <definedName name="Kent.bank" localSheetId="19">#REF!</definedName>
    <definedName name="Kent.bank" localSheetId="22">#REF!</definedName>
    <definedName name="Kent.bank" localSheetId="20">#REF!</definedName>
    <definedName name="Kent.bank" localSheetId="21">#REF!</definedName>
    <definedName name="Kent.bank" localSheetId="6">#REF!</definedName>
    <definedName name="Kent.bank" localSheetId="3">#REF!</definedName>
    <definedName name="Kent.bank" localSheetId="4">#REF!</definedName>
    <definedName name="Kent.bank" localSheetId="5">#REF!</definedName>
    <definedName name="Kent.bank" localSheetId="7">#REF!</definedName>
    <definedName name="kentroni" localSheetId="9">#REF!</definedName>
    <definedName name="kentroni" localSheetId="11">#REF!</definedName>
    <definedName name="kentroni" localSheetId="13">#REF!</definedName>
    <definedName name="kentroni" localSheetId="14">#REF!</definedName>
    <definedName name="kentroni" localSheetId="15">#REF!</definedName>
    <definedName name="kentroni" localSheetId="10">#REF!</definedName>
    <definedName name="kentroni" localSheetId="16">#REF!</definedName>
    <definedName name="kentroni" localSheetId="8">#REF!</definedName>
    <definedName name="kentroni" localSheetId="18">#REF!</definedName>
    <definedName name="kentroni" localSheetId="17">#REF!</definedName>
    <definedName name="kentroni" localSheetId="12">#REF!</definedName>
    <definedName name="kentroni" localSheetId="19">#REF!</definedName>
    <definedName name="kentroni" localSheetId="22">#REF!</definedName>
    <definedName name="kentroni" localSheetId="20">#REF!</definedName>
    <definedName name="kentroni" localSheetId="21">#REF!</definedName>
    <definedName name="kentroni" localSheetId="6">#REF!</definedName>
    <definedName name="kentroni" localSheetId="3">#REF!</definedName>
    <definedName name="kentroni" localSheetId="4">#REF!</definedName>
    <definedName name="kentroni" localSheetId="5">#REF!</definedName>
    <definedName name="kentroni" localSheetId="7">#REF!</definedName>
    <definedName name="KENTRWN" localSheetId="9">#REF!</definedName>
    <definedName name="KENTRWN" localSheetId="11">#REF!</definedName>
    <definedName name="KENTRWN" localSheetId="13">#REF!</definedName>
    <definedName name="KENTRWN" localSheetId="14">#REF!</definedName>
    <definedName name="KENTRWN" localSheetId="15">#REF!</definedName>
    <definedName name="KENTRWN" localSheetId="10">#REF!</definedName>
    <definedName name="KENTRWN" localSheetId="16">#REF!</definedName>
    <definedName name="KENTRWN" localSheetId="8">#REF!</definedName>
    <definedName name="KENTRWN" localSheetId="18">#REF!</definedName>
    <definedName name="KENTRWN" localSheetId="17">#REF!</definedName>
    <definedName name="KENTRWN" localSheetId="12">#REF!</definedName>
    <definedName name="KENTRWN" localSheetId="19">#REF!</definedName>
    <definedName name="KENTRWN" localSheetId="22">#REF!</definedName>
    <definedName name="KENTRWN" localSheetId="20">#REF!</definedName>
    <definedName name="KENTRWN" localSheetId="21">#REF!</definedName>
    <definedName name="KENTRWN" localSheetId="6">#REF!</definedName>
    <definedName name="KENTRWN" localSheetId="3">#REF!</definedName>
    <definedName name="KENTRWN" localSheetId="4">#REF!</definedName>
    <definedName name="KENTRWN" localSheetId="5">#REF!</definedName>
    <definedName name="KENTRWN" localSheetId="7">#REF!</definedName>
    <definedName name="miasnakan" localSheetId="9">#REF!</definedName>
    <definedName name="miasnakan" localSheetId="11">#REF!</definedName>
    <definedName name="miasnakan" localSheetId="13">#REF!</definedName>
    <definedName name="miasnakan" localSheetId="14">#REF!</definedName>
    <definedName name="miasnakan" localSheetId="15">#REF!</definedName>
    <definedName name="miasnakan" localSheetId="10">#REF!</definedName>
    <definedName name="miasnakan" localSheetId="16">#REF!</definedName>
    <definedName name="miasnakan" localSheetId="8">#REF!</definedName>
    <definedName name="miasnakan" localSheetId="18">#REF!</definedName>
    <definedName name="miasnakan" localSheetId="17">#REF!</definedName>
    <definedName name="miasnakan" localSheetId="12">#REF!</definedName>
    <definedName name="miasnakan" localSheetId="19">#REF!</definedName>
    <definedName name="miasnakan" localSheetId="22">#REF!</definedName>
    <definedName name="miasnakan" localSheetId="20">#REF!</definedName>
    <definedName name="miasnakan" localSheetId="21">#REF!</definedName>
    <definedName name="miasnakan" localSheetId="6">#REF!</definedName>
    <definedName name="miasnakan" localSheetId="3">#REF!</definedName>
    <definedName name="miasnakan" localSheetId="4">#REF!</definedName>
    <definedName name="miasnakan" localSheetId="5">#REF!</definedName>
    <definedName name="miasnakan" localSheetId="7">#REF!</definedName>
    <definedName name="Pashtpan" localSheetId="9">#REF!</definedName>
    <definedName name="Pashtpan" localSheetId="11">#REF!</definedName>
    <definedName name="Pashtpan" localSheetId="13">#REF!</definedName>
    <definedName name="Pashtpan" localSheetId="14">#REF!</definedName>
    <definedName name="Pashtpan" localSheetId="15">#REF!</definedName>
    <definedName name="Pashtpan" localSheetId="10">#REF!</definedName>
    <definedName name="Pashtpan" localSheetId="16">#REF!</definedName>
    <definedName name="Pashtpan" localSheetId="8">#REF!</definedName>
    <definedName name="Pashtpan" localSheetId="18">#REF!</definedName>
    <definedName name="Pashtpan" localSheetId="17">#REF!</definedName>
    <definedName name="Pashtpan" localSheetId="12">#REF!</definedName>
    <definedName name="Pashtpan" localSheetId="19">#REF!</definedName>
    <definedName name="Pashtpan" localSheetId="22">#REF!</definedName>
    <definedName name="Pashtpan" localSheetId="20">#REF!</definedName>
    <definedName name="Pashtpan" localSheetId="21">#REF!</definedName>
    <definedName name="Pashtpan" localSheetId="6">#REF!</definedName>
    <definedName name="Pashtpan" localSheetId="3">#REF!</definedName>
    <definedName name="Pashtpan" localSheetId="4">#REF!</definedName>
    <definedName name="Pashtpan" localSheetId="5">#REF!</definedName>
    <definedName name="Pashtpan" localSheetId="7">#REF!</definedName>
    <definedName name="_xlnm.Print_Area" localSheetId="9">Ajap.!$A$1:$N$42</definedName>
    <definedName name="_xlnm.Print_Area" localSheetId="0">ampop!$A$1:$M$29</definedName>
    <definedName name="_xlnm.Print_Area" localSheetId="11">Arabk.!$A$1:$N$43</definedName>
    <definedName name="_xlnm.Print_Area" localSheetId="13">Arag.!$A$1:$M$63</definedName>
    <definedName name="_xlnm.Print_Area" localSheetId="14">Arar.!$A$1:$M$66</definedName>
    <definedName name="_xlnm.Print_Area" localSheetId="15">Arm.!$A$1:$O$65</definedName>
    <definedName name="_xlnm.Print_Area" localSheetId="10">Avan!$A$1:$M$42</definedName>
    <definedName name="_xlnm.Print_Area" localSheetId="16">Gex.!$A$1:$M$45</definedName>
    <definedName name="_xlnm.Print_Area" localSheetId="23">hamematakan!$A$1:$N$36</definedName>
    <definedName name="_xlnm.Print_Area" localSheetId="8">Kent.!$A$1:$M$49</definedName>
    <definedName name="_xlnm.Print_Area" localSheetId="18">Kot.!$A$1:$M$42</definedName>
    <definedName name="_xlnm.Print_Area" localSheetId="17">Lori!$A$1:$M$51</definedName>
    <definedName name="_xlnm.Print_Area" localSheetId="12">Sheng.!$A$1:$N$45</definedName>
    <definedName name="_xlnm.Print_Area" localSheetId="19">Shir.!$A$1:$M$61</definedName>
    <definedName name="_xlnm.Print_Area" localSheetId="22">Snank.!$A$1:$N$41</definedName>
    <definedName name="_xlnm.Print_Area" localSheetId="20">Syun.!$A$1:$M$63</definedName>
    <definedName name="_xlnm.Print_Area" localSheetId="21">Tav.!$A$1:$M$43</definedName>
    <definedName name="_xlnm.Print_Area" localSheetId="6">Varch!$A$1:$J$21</definedName>
    <definedName name="_xlnm.Print_Area" localSheetId="3">Vchr.!$A$1:$M$60</definedName>
    <definedName name="_xlnm.Print_Area" localSheetId="4">Ver.Qax.!$A$1:$J$52</definedName>
    <definedName name="_xlnm.Print_Area" localSheetId="5">Ver.Qr.!$A$1:$M$44</definedName>
    <definedName name="prt11192000" localSheetId="9">#REF!</definedName>
    <definedName name="prt11192000" localSheetId="11">#REF!</definedName>
    <definedName name="prt11192000" localSheetId="13">#REF!</definedName>
    <definedName name="prt11192000" localSheetId="14">#REF!</definedName>
    <definedName name="prt11192000" localSheetId="15">#REF!</definedName>
    <definedName name="prt11192000" localSheetId="10">#REF!</definedName>
    <definedName name="prt11192000" localSheetId="16">#REF!</definedName>
    <definedName name="prt11192000" localSheetId="8">#REF!</definedName>
    <definedName name="prt11192000" localSheetId="18">#REF!</definedName>
    <definedName name="prt11192000" localSheetId="17">#REF!</definedName>
    <definedName name="prt11192000" localSheetId="12">#REF!</definedName>
    <definedName name="prt11192000" localSheetId="19">#REF!</definedName>
    <definedName name="prt11192000" localSheetId="22">#REF!</definedName>
    <definedName name="prt11192000" localSheetId="20">#REF!</definedName>
    <definedName name="prt11192000" localSheetId="21">#REF!</definedName>
    <definedName name="prt11192000" localSheetId="6">#REF!</definedName>
    <definedName name="prt11192000" localSheetId="3">#REF!</definedName>
    <definedName name="prt11192000" localSheetId="4">#REF!</definedName>
    <definedName name="prt11192000" localSheetId="5">#REF!</definedName>
    <definedName name="prt11192000" localSheetId="7">#REF!</definedName>
    <definedName name="prt11192001" localSheetId="9">#REF!</definedName>
    <definedName name="prt11192001" localSheetId="11">#REF!</definedName>
    <definedName name="prt11192001" localSheetId="13">#REF!</definedName>
    <definedName name="prt11192001" localSheetId="14">#REF!</definedName>
    <definedName name="prt11192001" localSheetId="15">#REF!</definedName>
    <definedName name="prt11192001" localSheetId="10">#REF!</definedName>
    <definedName name="prt11192001" localSheetId="16">#REF!</definedName>
    <definedName name="prt11192001" localSheetId="8">#REF!</definedName>
    <definedName name="prt11192001" localSheetId="18">#REF!</definedName>
    <definedName name="prt11192001" localSheetId="17">#REF!</definedName>
    <definedName name="prt11192001" localSheetId="12">#REF!</definedName>
    <definedName name="prt11192001" localSheetId="19">#REF!</definedName>
    <definedName name="prt11192001" localSheetId="22">#REF!</definedName>
    <definedName name="prt11192001" localSheetId="20">#REF!</definedName>
    <definedName name="prt11192001" localSheetId="21">#REF!</definedName>
    <definedName name="prt11192001" localSheetId="6">#REF!</definedName>
    <definedName name="prt11192001" localSheetId="3">#REF!</definedName>
    <definedName name="prt11192001" localSheetId="4">#REF!</definedName>
    <definedName name="prt11192001" localSheetId="5">#REF!</definedName>
    <definedName name="prt11192001" localSheetId="7">#REF!</definedName>
    <definedName name="Qashatar" localSheetId="9">#REF!</definedName>
    <definedName name="Qashatar" localSheetId="11">#REF!</definedName>
    <definedName name="Qashatar" localSheetId="13">#REF!</definedName>
    <definedName name="Qashatar" localSheetId="14">#REF!</definedName>
    <definedName name="Qashatar" localSheetId="15">#REF!</definedName>
    <definedName name="Qashatar" localSheetId="10">#REF!</definedName>
    <definedName name="Qashatar" localSheetId="16">#REF!</definedName>
    <definedName name="Qashatar" localSheetId="8">#REF!</definedName>
    <definedName name="Qashatar" localSheetId="18">#REF!</definedName>
    <definedName name="Qashatar" localSheetId="17">#REF!</definedName>
    <definedName name="Qashatar" localSheetId="12">#REF!</definedName>
    <definedName name="Qashatar" localSheetId="19">#REF!</definedName>
    <definedName name="Qashatar" localSheetId="22">#REF!</definedName>
    <definedName name="Qashatar" localSheetId="20">#REF!</definedName>
    <definedName name="Qashatar" localSheetId="21">#REF!</definedName>
    <definedName name="Qashatar" localSheetId="6">#REF!</definedName>
    <definedName name="Qashatar" localSheetId="3">#REF!</definedName>
    <definedName name="Qashatar" localSheetId="4">#REF!</definedName>
    <definedName name="Qashatar" localSheetId="5">#REF!</definedName>
    <definedName name="Qashatar" localSheetId="7">#REF!</definedName>
    <definedName name="rarabar" localSheetId="9">#REF!</definedName>
    <definedName name="rarabar" localSheetId="11">#REF!</definedName>
    <definedName name="rarabar" localSheetId="13">#REF!</definedName>
    <definedName name="rarabar" localSheetId="14">#REF!</definedName>
    <definedName name="rarabar" localSheetId="15">#REF!</definedName>
    <definedName name="rarabar" localSheetId="10">#REF!</definedName>
    <definedName name="rarabar" localSheetId="16">#REF!</definedName>
    <definedName name="rarabar" localSheetId="8">#REF!</definedName>
    <definedName name="rarabar" localSheetId="18">#REF!</definedName>
    <definedName name="rarabar" localSheetId="17">#REF!</definedName>
    <definedName name="rarabar" localSheetId="12">#REF!</definedName>
    <definedName name="rarabar" localSheetId="19">#REF!</definedName>
    <definedName name="rarabar" localSheetId="22">#REF!</definedName>
    <definedName name="rarabar" localSheetId="20">#REF!</definedName>
    <definedName name="rarabar" localSheetId="21">#REF!</definedName>
    <definedName name="rarabar" localSheetId="6">#REF!</definedName>
    <definedName name="rarabar" localSheetId="3">#REF!</definedName>
    <definedName name="rarabar" localSheetId="4">#REF!</definedName>
    <definedName name="rarabar" localSheetId="5">#REF!</definedName>
    <definedName name="rarabar" localSheetId="7">#REF!</definedName>
    <definedName name="ü240" localSheetId="9">#REF!</definedName>
    <definedName name="ü240" localSheetId="11">#REF!</definedName>
    <definedName name="ü240" localSheetId="13">#REF!</definedName>
    <definedName name="ü240" localSheetId="14">#REF!</definedName>
    <definedName name="ü240" localSheetId="15">#REF!</definedName>
    <definedName name="ü240" localSheetId="10">#REF!</definedName>
    <definedName name="ü240" localSheetId="16">#REF!</definedName>
    <definedName name="ü240" localSheetId="8">#REF!</definedName>
    <definedName name="ü240" localSheetId="18">#REF!</definedName>
    <definedName name="ü240" localSheetId="17">#REF!</definedName>
    <definedName name="ü240" localSheetId="12">#REF!</definedName>
    <definedName name="ü240" localSheetId="19">#REF!</definedName>
    <definedName name="ü240" localSheetId="22">#REF!</definedName>
    <definedName name="ü240" localSheetId="20">#REF!</definedName>
    <definedName name="ü240" localSheetId="21">#REF!</definedName>
    <definedName name="ü240" localSheetId="6">#REF!</definedName>
    <definedName name="ü240" localSheetId="3">#REF!</definedName>
    <definedName name="ü240" localSheetId="4">#REF!</definedName>
    <definedName name="ü240" localSheetId="5">#REF!</definedName>
    <definedName name="ü240" localSheetId="7">#REF!</definedName>
    <definedName name="V" localSheetId="9">#REF!</definedName>
    <definedName name="V" localSheetId="11">#REF!</definedName>
    <definedName name="V" localSheetId="13">#REF!</definedName>
    <definedName name="V" localSheetId="14">#REF!</definedName>
    <definedName name="V" localSheetId="15">#REF!</definedName>
    <definedName name="V" localSheetId="10">#REF!</definedName>
    <definedName name="V" localSheetId="16">#REF!</definedName>
    <definedName name="V" localSheetId="8">#REF!</definedName>
    <definedName name="V" localSheetId="18">#REF!</definedName>
    <definedName name="V" localSheetId="17">#REF!</definedName>
    <definedName name="V" localSheetId="12">#REF!</definedName>
    <definedName name="V" localSheetId="19">#REF!</definedName>
    <definedName name="V" localSheetId="22">#REF!</definedName>
    <definedName name="V" localSheetId="20">#REF!</definedName>
    <definedName name="V" localSheetId="21">#REF!</definedName>
    <definedName name="V" localSheetId="6">#REF!</definedName>
    <definedName name="V" localSheetId="3">#REF!</definedName>
    <definedName name="V" localSheetId="4">#REF!</definedName>
    <definedName name="V" localSheetId="5">#REF!</definedName>
    <definedName name="V" localSheetId="7">#REF!</definedName>
  </definedNames>
  <calcPr calcId="162913"/>
</workbook>
</file>

<file path=xl/calcChain.xml><?xml version="1.0" encoding="utf-8"?>
<calcChain xmlns="http://schemas.openxmlformats.org/spreadsheetml/2006/main">
  <c r="M29" i="30" l="1"/>
  <c r="M27" i="30"/>
  <c r="M25" i="30"/>
  <c r="M24" i="30"/>
  <c r="M21" i="30"/>
  <c r="M20" i="30"/>
  <c r="M18" i="30"/>
  <c r="M13" i="30"/>
  <c r="L10" i="30"/>
  <c r="M12" i="30"/>
  <c r="E29" i="30"/>
  <c r="C29" i="30"/>
  <c r="F29" i="30" s="1"/>
  <c r="M28" i="30"/>
  <c r="E28" i="30"/>
  <c r="C28" i="30"/>
  <c r="F28" i="30" s="1"/>
  <c r="E27" i="30"/>
  <c r="D27" i="30"/>
  <c r="F27" i="30" s="1"/>
  <c r="C27" i="30"/>
  <c r="M26" i="30"/>
  <c r="E26" i="30"/>
  <c r="F26" i="30" s="1"/>
  <c r="D26" i="30"/>
  <c r="C26" i="30"/>
  <c r="E25" i="30"/>
  <c r="C25" i="30"/>
  <c r="F25" i="30" s="1"/>
  <c r="F24" i="30"/>
  <c r="E24" i="30"/>
  <c r="C24" i="30"/>
  <c r="M23" i="30"/>
  <c r="F23" i="30"/>
  <c r="E23" i="30"/>
  <c r="C23" i="30"/>
  <c r="M22" i="30"/>
  <c r="E22" i="30"/>
  <c r="D22" i="30"/>
  <c r="F22" i="30" s="1"/>
  <c r="C22" i="30"/>
  <c r="E21" i="30"/>
  <c r="D21" i="30"/>
  <c r="C21" i="30"/>
  <c r="F21" i="30" s="1"/>
  <c r="E20" i="30"/>
  <c r="D20" i="30"/>
  <c r="F20" i="30" s="1"/>
  <c r="C20" i="30"/>
  <c r="M19" i="30"/>
  <c r="F19" i="30"/>
  <c r="E18" i="30"/>
  <c r="C18" i="30"/>
  <c r="F18" i="30" s="1"/>
  <c r="M17" i="30"/>
  <c r="C17" i="30"/>
  <c r="F17" i="30" s="1"/>
  <c r="M16" i="30"/>
  <c r="F16" i="30"/>
  <c r="M15" i="30"/>
  <c r="E15" i="30"/>
  <c r="C15" i="30"/>
  <c r="F15" i="30" s="1"/>
  <c r="M14" i="30"/>
  <c r="C14" i="30"/>
  <c r="F14" i="30" s="1"/>
  <c r="E13" i="30"/>
  <c r="E10" i="30" s="1"/>
  <c r="D13" i="30"/>
  <c r="C13" i="30"/>
  <c r="F13" i="30" s="1"/>
  <c r="E12" i="30"/>
  <c r="C12" i="30"/>
  <c r="C10" i="30" s="1"/>
  <c r="K10" i="30"/>
  <c r="J10" i="30"/>
  <c r="I9" i="30"/>
  <c r="J9" i="30" s="1"/>
  <c r="B9" i="30"/>
  <c r="C9" i="30" s="1"/>
  <c r="M10" i="30" l="1"/>
  <c r="F12" i="30"/>
  <c r="F10" i="30" s="1"/>
  <c r="D10" i="30"/>
  <c r="I13" i="22"/>
  <c r="I17" i="22"/>
  <c r="G40" i="4" l="1"/>
  <c r="K40" i="4" s="1"/>
  <c r="M40" i="4" s="1"/>
  <c r="M39" i="4"/>
  <c r="K39" i="4"/>
  <c r="G39" i="4"/>
  <c r="K38" i="4"/>
  <c r="M38" i="4" s="1"/>
  <c r="G38" i="4"/>
  <c r="M29" i="7"/>
  <c r="I9" i="1" l="1"/>
  <c r="J9" i="1" s="1"/>
  <c r="J10" i="1"/>
  <c r="K10" i="1"/>
  <c r="L10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F16" i="1"/>
  <c r="F19" i="1"/>
  <c r="M10" i="1" l="1"/>
  <c r="I19" i="21" l="1"/>
  <c r="G32" i="19" l="1"/>
  <c r="I17" i="19" l="1"/>
  <c r="I18" i="19"/>
  <c r="I19" i="19"/>
  <c r="H18" i="19"/>
  <c r="H15" i="19" s="1"/>
  <c r="H19" i="19"/>
  <c r="H17" i="19"/>
  <c r="G34" i="18" l="1"/>
  <c r="K34" i="18"/>
  <c r="M34" i="18"/>
  <c r="H13" i="18"/>
  <c r="E13" i="18"/>
  <c r="D13" i="18"/>
  <c r="I13" i="18"/>
  <c r="H15" i="18"/>
  <c r="I15" i="18"/>
  <c r="H16" i="18"/>
  <c r="I16" i="18"/>
  <c r="G59" i="16"/>
  <c r="M59" i="16" s="1"/>
  <c r="M58" i="16"/>
  <c r="G58" i="16"/>
  <c r="G60" i="16"/>
  <c r="K60" i="16" s="1"/>
  <c r="M60" i="16" s="1"/>
  <c r="G61" i="16"/>
  <c r="K61" i="16" s="1"/>
  <c r="M61" i="16" s="1"/>
  <c r="K57" i="16"/>
  <c r="K56" i="16"/>
  <c r="K55" i="16"/>
  <c r="K54" i="16"/>
  <c r="K53" i="16"/>
  <c r="K52" i="16"/>
  <c r="G49" i="15"/>
  <c r="K49" i="15" s="1"/>
  <c r="M49" i="15" s="1"/>
  <c r="G48" i="15"/>
  <c r="K48" i="15" s="1"/>
  <c r="M48" i="15" s="1"/>
  <c r="G51" i="15"/>
  <c r="K51" i="15" s="1"/>
  <c r="M51" i="15" s="1"/>
  <c r="G50" i="15"/>
  <c r="K50" i="15" s="1"/>
  <c r="M50" i="15" s="1"/>
  <c r="G29" i="14" l="1"/>
  <c r="G29" i="7" l="1"/>
  <c r="K29" i="7"/>
  <c r="H22" i="4" l="1"/>
  <c r="I22" i="4" s="1"/>
  <c r="H21" i="4"/>
  <c r="I21" i="4" s="1"/>
  <c r="I20" i="4"/>
  <c r="H20" i="4"/>
  <c r="H19" i="4"/>
  <c r="I19" i="4" s="1"/>
  <c r="H18" i="4"/>
  <c r="I18" i="4" s="1"/>
  <c r="D13" i="8" l="1"/>
  <c r="E13" i="8"/>
  <c r="H19" i="8"/>
  <c r="I19" i="8"/>
  <c r="H20" i="8"/>
  <c r="I20" i="8" s="1"/>
  <c r="H21" i="8"/>
  <c r="I21" i="8"/>
  <c r="H22" i="8"/>
  <c r="I22" i="8" s="1"/>
  <c r="H23" i="8"/>
  <c r="I23" i="8"/>
  <c r="H24" i="8"/>
  <c r="I24" i="8" s="1"/>
  <c r="H25" i="8"/>
  <c r="I25" i="8" s="1"/>
  <c r="F11" i="8"/>
  <c r="F10" i="8"/>
  <c r="I13" i="8" l="1"/>
  <c r="H13" i="8"/>
  <c r="M34" i="4"/>
  <c r="G32" i="20" l="1"/>
  <c r="K32" i="20" s="1"/>
  <c r="M32" i="20" s="1"/>
  <c r="I13" i="6" l="1"/>
  <c r="H13" i="6"/>
  <c r="G46" i="8" l="1"/>
  <c r="K46" i="8" s="1"/>
  <c r="M46" i="8" s="1"/>
  <c r="G45" i="8"/>
  <c r="K45" i="8" s="1"/>
  <c r="M45" i="8" s="1"/>
  <c r="G44" i="8"/>
  <c r="K44" i="8" s="1"/>
  <c r="M44" i="8" s="1"/>
  <c r="G43" i="8"/>
  <c r="K43" i="8" s="1"/>
  <c r="M43" i="8" s="1"/>
  <c r="G42" i="8"/>
  <c r="K42" i="8" s="1"/>
  <c r="M42" i="8" s="1"/>
  <c r="G37" i="8"/>
  <c r="K37" i="8" s="1"/>
  <c r="M37" i="8" s="1"/>
  <c r="G41" i="8"/>
  <c r="K41" i="8" s="1"/>
  <c r="M41" i="8" s="1"/>
  <c r="G40" i="8"/>
  <c r="K40" i="8" s="1"/>
  <c r="M40" i="8" s="1"/>
  <c r="G39" i="8"/>
  <c r="K39" i="8" s="1"/>
  <c r="M39" i="8" s="1"/>
  <c r="K32" i="19" l="1"/>
  <c r="H23" i="6" l="1"/>
  <c r="I23" i="6" s="1"/>
  <c r="H22" i="6"/>
  <c r="I22" i="6" s="1"/>
  <c r="H21" i="6"/>
  <c r="I21" i="6" s="1"/>
  <c r="E18" i="6"/>
  <c r="H19" i="6"/>
  <c r="I19" i="6" s="1"/>
  <c r="H16" i="14" l="1"/>
  <c r="I16" i="14" s="1"/>
  <c r="H16" i="13"/>
  <c r="I16" i="13" s="1"/>
  <c r="F27" i="28" l="1"/>
  <c r="F17" i="28"/>
  <c r="M15" i="28"/>
  <c r="M17" i="28"/>
  <c r="M18" i="28"/>
  <c r="M27" i="28"/>
  <c r="G19" i="28" l="1"/>
  <c r="H19" i="28"/>
  <c r="H11" i="28" s="1"/>
  <c r="I19" i="28"/>
  <c r="K19" i="28"/>
  <c r="K11" i="28" s="1"/>
  <c r="L19" i="28"/>
  <c r="L11" i="28" s="1"/>
  <c r="D19" i="28"/>
  <c r="D11" i="28" s="1"/>
  <c r="E19" i="28"/>
  <c r="E11" i="28" s="1"/>
  <c r="N17" i="28"/>
  <c r="N27" i="28"/>
  <c r="I11" i="28" l="1"/>
  <c r="O14" i="28"/>
  <c r="P14" i="28"/>
  <c r="O15" i="28"/>
  <c r="P15" i="28"/>
  <c r="O16" i="28"/>
  <c r="P16" i="28"/>
  <c r="O17" i="28"/>
  <c r="P17" i="28"/>
  <c r="R17" i="28" s="1"/>
  <c r="O18" i="28"/>
  <c r="P18" i="28"/>
  <c r="O20" i="28"/>
  <c r="P20" i="28"/>
  <c r="O21" i="28"/>
  <c r="P21" i="28"/>
  <c r="O22" i="28"/>
  <c r="P22" i="28"/>
  <c r="O23" i="28"/>
  <c r="P23" i="28"/>
  <c r="O24" i="28"/>
  <c r="P24" i="28"/>
  <c r="O25" i="28"/>
  <c r="P25" i="28"/>
  <c r="O26" i="28"/>
  <c r="P26" i="28"/>
  <c r="O27" i="28"/>
  <c r="P27" i="28"/>
  <c r="R27" i="28" s="1"/>
  <c r="O28" i="28"/>
  <c r="P28" i="28"/>
  <c r="O29" i="28"/>
  <c r="P29" i="28"/>
  <c r="O30" i="28"/>
  <c r="P30" i="28"/>
  <c r="O31" i="28"/>
  <c r="P31" i="28"/>
  <c r="O32" i="28"/>
  <c r="P32" i="28"/>
  <c r="O33" i="28"/>
  <c r="P33" i="28"/>
  <c r="O34" i="28"/>
  <c r="P34" i="28"/>
  <c r="O35" i="28"/>
  <c r="P35" i="28"/>
  <c r="O36" i="28"/>
  <c r="P36" i="28"/>
  <c r="P13" i="28"/>
  <c r="O13" i="28"/>
  <c r="B10" i="28"/>
  <c r="C10" i="28" s="1"/>
  <c r="J10" i="28" s="1"/>
  <c r="N10" i="28" s="1"/>
  <c r="G35" i="16"/>
  <c r="H35" i="16" s="1"/>
  <c r="G34" i="16"/>
  <c r="H34" i="16" s="1"/>
  <c r="G33" i="16"/>
  <c r="H33" i="16" s="1"/>
  <c r="G32" i="16"/>
  <c r="G50" i="5"/>
  <c r="K50" i="5" s="1"/>
  <c r="M50" i="5" s="1"/>
  <c r="G35" i="5"/>
  <c r="H35" i="5" s="1"/>
  <c r="G34" i="5"/>
  <c r="H34" i="5" s="1"/>
  <c r="G33" i="5"/>
  <c r="H33" i="5" s="1"/>
  <c r="G32" i="5"/>
  <c r="G34" i="7"/>
  <c r="K34" i="7" s="1"/>
  <c r="M34" i="7" s="1"/>
  <c r="G33" i="7"/>
  <c r="K33" i="7" s="1"/>
  <c r="M33" i="7" s="1"/>
  <c r="G32" i="7"/>
  <c r="K32" i="7" s="1"/>
  <c r="M32" i="7" s="1"/>
  <c r="G31" i="7"/>
  <c r="K31" i="7" s="1"/>
  <c r="M31" i="7" s="1"/>
  <c r="G30" i="7"/>
  <c r="K30" i="7" s="1"/>
  <c r="M30" i="7" s="1"/>
  <c r="G54" i="5"/>
  <c r="K54" i="5" s="1"/>
  <c r="M54" i="5" s="1"/>
  <c r="G53" i="5"/>
  <c r="K53" i="5" s="1"/>
  <c r="M53" i="5" s="1"/>
  <c r="G52" i="5"/>
  <c r="K52" i="5" s="1"/>
  <c r="M52" i="5" s="1"/>
  <c r="G51" i="5"/>
  <c r="K51" i="5" s="1"/>
  <c r="M51" i="5" s="1"/>
  <c r="G49" i="5"/>
  <c r="K49" i="5" s="1"/>
  <c r="M49" i="5" s="1"/>
  <c r="P19" i="28" l="1"/>
  <c r="P11" i="28" s="1"/>
  <c r="O19" i="28"/>
  <c r="O11" i="28" s="1"/>
  <c r="G36" i="5"/>
  <c r="G36" i="16"/>
  <c r="H32" i="16"/>
  <c r="H36" i="16" s="1"/>
  <c r="G29" i="28" s="1"/>
  <c r="H32" i="5"/>
  <c r="H36" i="5" s="1"/>
  <c r="M35" i="7"/>
  <c r="M55" i="5"/>
  <c r="G32" i="22"/>
  <c r="H32" i="22" s="1"/>
  <c r="G31" i="22"/>
  <c r="H31" i="22" s="1"/>
  <c r="G30" i="22"/>
  <c r="H29" i="22"/>
  <c r="G33" i="22" l="1"/>
  <c r="G14" i="28"/>
  <c r="D13" i="1"/>
  <c r="J16" i="28"/>
  <c r="M16" i="28" s="1"/>
  <c r="E15" i="1"/>
  <c r="E13" i="1"/>
  <c r="J14" i="28"/>
  <c r="D21" i="1"/>
  <c r="H30" i="22"/>
  <c r="H33" i="22" s="1"/>
  <c r="G57" i="16"/>
  <c r="M57" i="16" s="1"/>
  <c r="G56" i="16"/>
  <c r="M56" i="16" s="1"/>
  <c r="G55" i="16"/>
  <c r="M55" i="16" s="1"/>
  <c r="G54" i="16"/>
  <c r="M54" i="16" s="1"/>
  <c r="G53" i="16"/>
  <c r="M53" i="16" s="1"/>
  <c r="G52" i="16"/>
  <c r="M52" i="16" s="1"/>
  <c r="G51" i="16"/>
  <c r="K51" i="16" s="1"/>
  <c r="M51" i="16" s="1"/>
  <c r="G50" i="16"/>
  <c r="K50" i="16" s="1"/>
  <c r="M50" i="16" s="1"/>
  <c r="E13" i="12"/>
  <c r="H19" i="12"/>
  <c r="I19" i="12" s="1"/>
  <c r="H18" i="10"/>
  <c r="I18" i="10" s="1"/>
  <c r="G39" i="9"/>
  <c r="K39" i="9" s="1"/>
  <c r="M39" i="9" s="1"/>
  <c r="G38" i="9"/>
  <c r="K38" i="9" s="1"/>
  <c r="M38" i="9" s="1"/>
  <c r="G37" i="9"/>
  <c r="K37" i="9" s="1"/>
  <c r="M37" i="9" s="1"/>
  <c r="G36" i="9"/>
  <c r="K36" i="9" s="1"/>
  <c r="M36" i="9" s="1"/>
  <c r="G35" i="9"/>
  <c r="K35" i="9" s="1"/>
  <c r="M35" i="9" s="1"/>
  <c r="G34" i="9"/>
  <c r="K34" i="9" s="1"/>
  <c r="M34" i="9" s="1"/>
  <c r="E21" i="9"/>
  <c r="D21" i="9"/>
  <c r="H26" i="8"/>
  <c r="I26" i="8" s="1"/>
  <c r="H21" i="9" l="1"/>
  <c r="I21" i="9" s="1"/>
  <c r="D27" i="1"/>
  <c r="G35" i="28"/>
  <c r="M14" i="28"/>
  <c r="M62" i="16"/>
  <c r="M40" i="9"/>
  <c r="H18" i="6"/>
  <c r="I18" i="6" s="1"/>
  <c r="D13" i="20"/>
  <c r="I14" i="23"/>
  <c r="I14" i="22"/>
  <c r="I14" i="21"/>
  <c r="I14" i="20"/>
  <c r="I14" i="18"/>
  <c r="I14" i="25"/>
  <c r="I14" i="16"/>
  <c r="I14" i="15"/>
  <c r="I14" i="14"/>
  <c r="I14" i="13"/>
  <c r="I14" i="12"/>
  <c r="I14" i="11"/>
  <c r="I14" i="10"/>
  <c r="I14" i="9"/>
  <c r="I14" i="8"/>
  <c r="I14" i="24"/>
  <c r="I14" i="7"/>
  <c r="I14" i="6"/>
  <c r="I14" i="5"/>
  <c r="I14" i="4"/>
  <c r="E13" i="6"/>
  <c r="G53" i="21"/>
  <c r="K53" i="21" s="1"/>
  <c r="M53" i="21" s="1"/>
  <c r="G52" i="21"/>
  <c r="K52" i="21" s="1"/>
  <c r="M52" i="21" s="1"/>
  <c r="G51" i="21"/>
  <c r="K51" i="21" s="1"/>
  <c r="M51" i="21" s="1"/>
  <c r="G50" i="21"/>
  <c r="K50" i="21" s="1"/>
  <c r="M50" i="21" s="1"/>
  <c r="G49" i="21"/>
  <c r="K49" i="21" s="1"/>
  <c r="M49" i="21" s="1"/>
  <c r="G48" i="21"/>
  <c r="K48" i="21" s="1"/>
  <c r="M48" i="21" s="1"/>
  <c r="G34" i="21"/>
  <c r="H34" i="21" s="1"/>
  <c r="G33" i="21"/>
  <c r="H33" i="21" s="1"/>
  <c r="G32" i="21"/>
  <c r="H32" i="21" s="1"/>
  <c r="G31" i="21"/>
  <c r="H31" i="21" s="1"/>
  <c r="H18" i="21"/>
  <c r="I18" i="21" s="1"/>
  <c r="H17" i="21"/>
  <c r="I17" i="21" s="1"/>
  <c r="H16" i="21"/>
  <c r="I16" i="21" s="1"/>
  <c r="H15" i="21"/>
  <c r="I15" i="21" s="1"/>
  <c r="E13" i="21"/>
  <c r="D13" i="21"/>
  <c r="H12" i="21"/>
  <c r="I12" i="21" s="1"/>
  <c r="H11" i="21"/>
  <c r="I11" i="21" s="1"/>
  <c r="H10" i="21"/>
  <c r="I10" i="21" s="1"/>
  <c r="H10" i="20"/>
  <c r="I10" i="20" s="1"/>
  <c r="H11" i="20"/>
  <c r="I11" i="20" s="1"/>
  <c r="H12" i="20"/>
  <c r="I12" i="20" s="1"/>
  <c r="E15" i="20"/>
  <c r="E16" i="20"/>
  <c r="H16" i="20"/>
  <c r="I16" i="20" s="1"/>
  <c r="E17" i="20"/>
  <c r="H17" i="20" s="1"/>
  <c r="I17" i="20" s="1"/>
  <c r="E18" i="20"/>
  <c r="H18" i="20" s="1"/>
  <c r="I18" i="20" s="1"/>
  <c r="G33" i="20"/>
  <c r="K33" i="20" s="1"/>
  <c r="M33" i="20" s="1"/>
  <c r="G30" i="20"/>
  <c r="K30" i="20" s="1"/>
  <c r="M30" i="20" s="1"/>
  <c r="G34" i="20"/>
  <c r="K34" i="20" s="1"/>
  <c r="M34" i="20" s="1"/>
  <c r="G31" i="20"/>
  <c r="K31" i="20" s="1"/>
  <c r="M31" i="20" s="1"/>
  <c r="G35" i="20"/>
  <c r="K35" i="20" s="1"/>
  <c r="M35" i="20" s="1"/>
  <c r="G36" i="20"/>
  <c r="K36" i="20" s="1"/>
  <c r="M36" i="20" s="1"/>
  <c r="H16" i="25"/>
  <c r="I16" i="25" s="1"/>
  <c r="H17" i="25"/>
  <c r="I17" i="25" s="1"/>
  <c r="H18" i="25"/>
  <c r="I18" i="25" s="1"/>
  <c r="E13" i="25"/>
  <c r="H20" i="16"/>
  <c r="I20" i="16" s="1"/>
  <c r="H19" i="16"/>
  <c r="I19" i="16" s="1"/>
  <c r="H18" i="16"/>
  <c r="I18" i="16" s="1"/>
  <c r="H17" i="16"/>
  <c r="I17" i="16" s="1"/>
  <c r="H16" i="16"/>
  <c r="I16" i="16" s="1"/>
  <c r="H15" i="16"/>
  <c r="I15" i="16" s="1"/>
  <c r="E13" i="16"/>
  <c r="D13" i="16"/>
  <c r="H12" i="16"/>
  <c r="I12" i="16" s="1"/>
  <c r="H11" i="16"/>
  <c r="I11" i="16" s="1"/>
  <c r="F10" i="16"/>
  <c r="G55" i="15"/>
  <c r="K55" i="15" s="1"/>
  <c r="M55" i="15" s="1"/>
  <c r="G54" i="15"/>
  <c r="K54" i="15" s="1"/>
  <c r="M54" i="15" s="1"/>
  <c r="G53" i="15"/>
  <c r="K53" i="15" s="1"/>
  <c r="M53" i="15" s="1"/>
  <c r="G52" i="15"/>
  <c r="K52" i="15" s="1"/>
  <c r="M52" i="15" s="1"/>
  <c r="G47" i="15"/>
  <c r="K47" i="15" s="1"/>
  <c r="M47" i="15" s="1"/>
  <c r="G46" i="15"/>
  <c r="K46" i="15" s="1"/>
  <c r="M46" i="15" s="1"/>
  <c r="G32" i="15"/>
  <c r="H32" i="15" s="1"/>
  <c r="G31" i="15"/>
  <c r="H31" i="15" s="1"/>
  <c r="G30" i="15"/>
  <c r="H30" i="15" s="1"/>
  <c r="G29" i="15"/>
  <c r="H18" i="15"/>
  <c r="I18" i="15" s="1"/>
  <c r="H17" i="15"/>
  <c r="I17" i="15" s="1"/>
  <c r="H16" i="15"/>
  <c r="I16" i="15" s="1"/>
  <c r="H15" i="15"/>
  <c r="I15" i="15" s="1"/>
  <c r="E13" i="15"/>
  <c r="D13" i="15"/>
  <c r="H12" i="15"/>
  <c r="I12" i="15" s="1"/>
  <c r="H11" i="15"/>
  <c r="I11" i="15" s="1"/>
  <c r="H10" i="15"/>
  <c r="I10" i="15" s="1"/>
  <c r="G33" i="14"/>
  <c r="K33" i="14" s="1"/>
  <c r="M33" i="14" s="1"/>
  <c r="G32" i="14"/>
  <c r="K32" i="14" s="1"/>
  <c r="M32" i="14" s="1"/>
  <c r="G31" i="14"/>
  <c r="K31" i="14" s="1"/>
  <c r="M31" i="14" s="1"/>
  <c r="G30" i="14"/>
  <c r="K30" i="14" s="1"/>
  <c r="M30" i="14" s="1"/>
  <c r="K29" i="14"/>
  <c r="M29" i="14" s="1"/>
  <c r="G28" i="14"/>
  <c r="K28" i="14" s="1"/>
  <c r="M28" i="14" s="1"/>
  <c r="H17" i="14"/>
  <c r="I17" i="14" s="1"/>
  <c r="H15" i="14"/>
  <c r="I15" i="14" s="1"/>
  <c r="E13" i="14"/>
  <c r="D13" i="14"/>
  <c r="H12" i="14"/>
  <c r="I12" i="14" s="1"/>
  <c r="H11" i="14"/>
  <c r="I11" i="14" s="1"/>
  <c r="H10" i="14"/>
  <c r="I10" i="14" s="1"/>
  <c r="G37" i="13"/>
  <c r="K37" i="13" s="1"/>
  <c r="M37" i="13" s="1"/>
  <c r="G36" i="13"/>
  <c r="K36" i="13" s="1"/>
  <c r="M36" i="13" s="1"/>
  <c r="G35" i="13"/>
  <c r="K35" i="13"/>
  <c r="M35" i="13"/>
  <c r="G34" i="13"/>
  <c r="K34" i="13" s="1"/>
  <c r="M34" i="13" s="1"/>
  <c r="G33" i="13"/>
  <c r="K33" i="13" s="1"/>
  <c r="M33" i="13" s="1"/>
  <c r="G32" i="13"/>
  <c r="K32" i="13" s="1"/>
  <c r="M32" i="13" s="1"/>
  <c r="H21" i="13"/>
  <c r="I21" i="13" s="1"/>
  <c r="H20" i="13"/>
  <c r="I20" i="13" s="1"/>
  <c r="H19" i="13"/>
  <c r="I19" i="13" s="1"/>
  <c r="H18" i="13"/>
  <c r="I18" i="13" s="1"/>
  <c r="H17" i="13"/>
  <c r="I17" i="13" s="1"/>
  <c r="H15" i="13"/>
  <c r="I15" i="13" s="1"/>
  <c r="E13" i="13"/>
  <c r="D13" i="13"/>
  <c r="H12" i="13"/>
  <c r="I12" i="13" s="1"/>
  <c r="H11" i="13"/>
  <c r="I11" i="13" s="1"/>
  <c r="H10" i="13"/>
  <c r="I10" i="13" s="1"/>
  <c r="G35" i="23"/>
  <c r="K35" i="23" s="1"/>
  <c r="M35" i="23" s="1"/>
  <c r="G34" i="23"/>
  <c r="K34" i="23" s="1"/>
  <c r="M34" i="23" s="1"/>
  <c r="G33" i="23"/>
  <c r="K33" i="23"/>
  <c r="M33" i="23"/>
  <c r="G32" i="23"/>
  <c r="K32" i="23" s="1"/>
  <c r="M32" i="23" s="1"/>
  <c r="G31" i="23"/>
  <c r="K31" i="23" s="1"/>
  <c r="M31" i="23" s="1"/>
  <c r="G30" i="23"/>
  <c r="K30" i="23" s="1"/>
  <c r="M30" i="23" s="1"/>
  <c r="G29" i="23"/>
  <c r="K29" i="23" s="1"/>
  <c r="M29" i="23" s="1"/>
  <c r="H18" i="23"/>
  <c r="I18" i="23" s="1"/>
  <c r="H17" i="23"/>
  <c r="I17" i="23" s="1"/>
  <c r="H16" i="23"/>
  <c r="I16" i="23" s="1"/>
  <c r="H15" i="23"/>
  <c r="H13" i="23" s="1"/>
  <c r="E13" i="23"/>
  <c r="D13" i="23"/>
  <c r="H12" i="23"/>
  <c r="I12" i="23" s="1"/>
  <c r="I19" i="23" s="1"/>
  <c r="H11" i="23"/>
  <c r="I11" i="23" s="1"/>
  <c r="H10" i="23"/>
  <c r="I10" i="23" s="1"/>
  <c r="G54" i="22"/>
  <c r="K54" i="22" s="1"/>
  <c r="M54" i="22" s="1"/>
  <c r="G53" i="22"/>
  <c r="K53" i="22" s="1"/>
  <c r="M53" i="22" s="1"/>
  <c r="G52" i="22"/>
  <c r="K52" i="22" s="1"/>
  <c r="M52" i="22" s="1"/>
  <c r="G51" i="22"/>
  <c r="K51" i="22" s="1"/>
  <c r="M51" i="22" s="1"/>
  <c r="G50" i="22"/>
  <c r="K50" i="22" s="1"/>
  <c r="M50" i="22" s="1"/>
  <c r="G49" i="22"/>
  <c r="K49" i="22" s="1"/>
  <c r="M49" i="22" s="1"/>
  <c r="G48" i="22"/>
  <c r="K48" i="22" s="1"/>
  <c r="M48" i="22" s="1"/>
  <c r="H16" i="22"/>
  <c r="I16" i="22" s="1"/>
  <c r="H15" i="22"/>
  <c r="I15" i="22" s="1"/>
  <c r="E13" i="22"/>
  <c r="D13" i="22"/>
  <c r="H12" i="22"/>
  <c r="I12" i="22" s="1"/>
  <c r="H11" i="22"/>
  <c r="I11" i="22" s="1"/>
  <c r="H10" i="22"/>
  <c r="I10" i="22" s="1"/>
  <c r="G40" i="19"/>
  <c r="K40" i="19" s="1"/>
  <c r="M40" i="19" s="1"/>
  <c r="G39" i="19"/>
  <c r="K39" i="19" s="1"/>
  <c r="M39" i="19" s="1"/>
  <c r="G38" i="19"/>
  <c r="K38" i="19" s="1"/>
  <c r="M38" i="19" s="1"/>
  <c r="G37" i="19"/>
  <c r="K37" i="19" s="1"/>
  <c r="M37" i="19" s="1"/>
  <c r="G36" i="19"/>
  <c r="K36" i="19" s="1"/>
  <c r="M36" i="19" s="1"/>
  <c r="G35" i="19"/>
  <c r="K35" i="19" s="1"/>
  <c r="M35" i="19" s="1"/>
  <c r="G34" i="19"/>
  <c r="K34" i="19" s="1"/>
  <c r="M34" i="19" s="1"/>
  <c r="G33" i="19"/>
  <c r="K33" i="19" s="1"/>
  <c r="M33" i="19" s="1"/>
  <c r="M32" i="19"/>
  <c r="E15" i="19"/>
  <c r="D15" i="19"/>
  <c r="H14" i="19"/>
  <c r="I14" i="19" s="1"/>
  <c r="I21" i="19" s="1"/>
  <c r="H13" i="19"/>
  <c r="I13" i="19" s="1"/>
  <c r="H12" i="19"/>
  <c r="I12" i="19" s="1"/>
  <c r="G34" i="11"/>
  <c r="K34" i="11" s="1"/>
  <c r="M34" i="11" s="1"/>
  <c r="G33" i="11"/>
  <c r="K33" i="11" s="1"/>
  <c r="M33" i="11" s="1"/>
  <c r="G32" i="11"/>
  <c r="K32" i="11" s="1"/>
  <c r="M32" i="11" s="1"/>
  <c r="G31" i="11"/>
  <c r="K31" i="11" s="1"/>
  <c r="M31" i="11" s="1"/>
  <c r="G30" i="11"/>
  <c r="K30" i="11" s="1"/>
  <c r="M30" i="11" s="1"/>
  <c r="G29" i="11"/>
  <c r="K29" i="11" s="1"/>
  <c r="M29" i="11" s="1"/>
  <c r="H18" i="11"/>
  <c r="I18" i="11" s="1"/>
  <c r="H17" i="11"/>
  <c r="I17" i="11" s="1"/>
  <c r="H16" i="11"/>
  <c r="I16" i="11" s="1"/>
  <c r="H15" i="11"/>
  <c r="I15" i="11" s="1"/>
  <c r="E13" i="11"/>
  <c r="D13" i="11"/>
  <c r="H12" i="11"/>
  <c r="I12" i="11" s="1"/>
  <c r="H11" i="11"/>
  <c r="I11" i="11" s="1"/>
  <c r="H10" i="11"/>
  <c r="I10" i="11" s="1"/>
  <c r="H22" i="9"/>
  <c r="I22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E13" i="9"/>
  <c r="D13" i="9"/>
  <c r="H12" i="9"/>
  <c r="I12" i="9" s="1"/>
  <c r="H11" i="9"/>
  <c r="I11" i="9" s="1"/>
  <c r="H10" i="9"/>
  <c r="I10" i="9" s="1"/>
  <c r="G38" i="8"/>
  <c r="K38" i="8" s="1"/>
  <c r="M38" i="8" s="1"/>
  <c r="M47" i="8" s="1"/>
  <c r="E18" i="1" s="1"/>
  <c r="H18" i="8"/>
  <c r="I18" i="8" s="1"/>
  <c r="H17" i="8"/>
  <c r="I17" i="8" s="1"/>
  <c r="H16" i="8"/>
  <c r="I16" i="8" s="1"/>
  <c r="H15" i="8"/>
  <c r="H12" i="8"/>
  <c r="I12" i="8" s="1"/>
  <c r="H11" i="8"/>
  <c r="I11" i="8" s="1"/>
  <c r="H10" i="8"/>
  <c r="I10" i="8" s="1"/>
  <c r="G29" i="18"/>
  <c r="K29" i="18" s="1"/>
  <c r="M29" i="18" s="1"/>
  <c r="D13" i="12"/>
  <c r="H24" i="6"/>
  <c r="I24" i="6" s="1"/>
  <c r="M32" i="18"/>
  <c r="H15" i="12"/>
  <c r="H16" i="12"/>
  <c r="I16" i="12" s="1"/>
  <c r="H17" i="12"/>
  <c r="I17" i="12" s="1"/>
  <c r="H18" i="12"/>
  <c r="I18" i="12" s="1"/>
  <c r="H11" i="12"/>
  <c r="I11" i="12" s="1"/>
  <c r="H12" i="12"/>
  <c r="I12" i="12" s="1"/>
  <c r="D13" i="25"/>
  <c r="G51" i="25"/>
  <c r="K51" i="25" s="1"/>
  <c r="M51" i="25" s="1"/>
  <c r="G52" i="25"/>
  <c r="K52" i="25" s="1"/>
  <c r="M52" i="25" s="1"/>
  <c r="H10" i="6"/>
  <c r="I10" i="6" s="1"/>
  <c r="B9" i="1"/>
  <c r="C9" i="1" s="1"/>
  <c r="G57" i="25"/>
  <c r="K57" i="25" s="1"/>
  <c r="M57" i="25" s="1"/>
  <c r="G56" i="25"/>
  <c r="K56" i="25"/>
  <c r="M56" i="25" s="1"/>
  <c r="G55" i="25"/>
  <c r="K55" i="25" s="1"/>
  <c r="M55" i="25" s="1"/>
  <c r="G54" i="25"/>
  <c r="K54" i="25" s="1"/>
  <c r="M54" i="25" s="1"/>
  <c r="G53" i="25"/>
  <c r="K53" i="25" s="1"/>
  <c r="M53" i="25" s="1"/>
  <c r="G37" i="25"/>
  <c r="H37" i="25"/>
  <c r="G36" i="25"/>
  <c r="H36" i="25" s="1"/>
  <c r="G35" i="25"/>
  <c r="H35" i="25" s="1"/>
  <c r="G34" i="25"/>
  <c r="H34" i="25" s="1"/>
  <c r="H20" i="25"/>
  <c r="I20" i="25" s="1"/>
  <c r="H19" i="25"/>
  <c r="I19" i="25" s="1"/>
  <c r="H15" i="25"/>
  <c r="I15" i="25" s="1"/>
  <c r="H12" i="25"/>
  <c r="I12" i="25" s="1"/>
  <c r="H11" i="25"/>
  <c r="I11" i="25" s="1"/>
  <c r="H10" i="25"/>
  <c r="I10" i="25" s="1"/>
  <c r="H18" i="24"/>
  <c r="I18" i="24" s="1"/>
  <c r="H17" i="24"/>
  <c r="I17" i="24" s="1"/>
  <c r="H16" i="24"/>
  <c r="I16" i="24" s="1"/>
  <c r="H15" i="24"/>
  <c r="I15" i="24" s="1"/>
  <c r="E13" i="24"/>
  <c r="H12" i="24"/>
  <c r="I12" i="24" s="1"/>
  <c r="H11" i="24"/>
  <c r="I11" i="24" s="1"/>
  <c r="H10" i="24"/>
  <c r="I10" i="24" s="1"/>
  <c r="G36" i="18"/>
  <c r="K36" i="18" s="1"/>
  <c r="M36" i="18" s="1"/>
  <c r="G35" i="18"/>
  <c r="K35" i="18" s="1"/>
  <c r="M35" i="18" s="1"/>
  <c r="G31" i="18"/>
  <c r="K31" i="18" s="1"/>
  <c r="M31" i="18" s="1"/>
  <c r="G33" i="18"/>
  <c r="K33" i="18" s="1"/>
  <c r="M33" i="18" s="1"/>
  <c r="G30" i="18"/>
  <c r="K30" i="18" s="1"/>
  <c r="M30" i="18" s="1"/>
  <c r="H17" i="18"/>
  <c r="I17" i="18" s="1"/>
  <c r="H12" i="18"/>
  <c r="I12" i="18" s="1"/>
  <c r="H11" i="18"/>
  <c r="I11" i="18" s="1"/>
  <c r="H10" i="18"/>
  <c r="I10" i="18" s="1"/>
  <c r="G35" i="12"/>
  <c r="K35" i="12" s="1"/>
  <c r="G34" i="12"/>
  <c r="K34" i="12" s="1"/>
  <c r="M34" i="12" s="1"/>
  <c r="G33" i="12"/>
  <c r="K33" i="12" s="1"/>
  <c r="M33" i="12" s="1"/>
  <c r="G32" i="12"/>
  <c r="K32" i="12" s="1"/>
  <c r="M32" i="12" s="1"/>
  <c r="G31" i="12"/>
  <c r="K31" i="12" s="1"/>
  <c r="M31" i="12" s="1"/>
  <c r="G30" i="12"/>
  <c r="K30" i="12" s="1"/>
  <c r="M30" i="12" s="1"/>
  <c r="H10" i="12"/>
  <c r="I10" i="12" s="1"/>
  <c r="G35" i="10"/>
  <c r="K35" i="10" s="1"/>
  <c r="M35" i="10" s="1"/>
  <c r="G34" i="10"/>
  <c r="K34" i="10" s="1"/>
  <c r="M34" i="10" s="1"/>
  <c r="G33" i="10"/>
  <c r="K33" i="10" s="1"/>
  <c r="M33" i="10" s="1"/>
  <c r="G32" i="10"/>
  <c r="K32" i="10" s="1"/>
  <c r="M32" i="10" s="1"/>
  <c r="G31" i="10"/>
  <c r="K31" i="10" s="1"/>
  <c r="M31" i="10" s="1"/>
  <c r="G30" i="10"/>
  <c r="K30" i="10" s="1"/>
  <c r="M30" i="10" s="1"/>
  <c r="H19" i="10"/>
  <c r="I19" i="10" s="1"/>
  <c r="H17" i="10"/>
  <c r="I17" i="10" s="1"/>
  <c r="H16" i="10"/>
  <c r="I16" i="10" s="1"/>
  <c r="H15" i="10"/>
  <c r="I15" i="10" s="1"/>
  <c r="E13" i="10"/>
  <c r="D13" i="10"/>
  <c r="H12" i="10"/>
  <c r="I12" i="10" s="1"/>
  <c r="H11" i="10"/>
  <c r="I11" i="10" s="1"/>
  <c r="H10" i="10"/>
  <c r="I10" i="10" s="1"/>
  <c r="H19" i="7"/>
  <c r="I19" i="7" s="1"/>
  <c r="H18" i="7"/>
  <c r="I18" i="7" s="1"/>
  <c r="H17" i="7"/>
  <c r="I17" i="7" s="1"/>
  <c r="H16" i="7"/>
  <c r="I16" i="7" s="1"/>
  <c r="H15" i="7"/>
  <c r="I15" i="7" s="1"/>
  <c r="E13" i="7"/>
  <c r="D13" i="7"/>
  <c r="H12" i="7"/>
  <c r="I12" i="7" s="1"/>
  <c r="H11" i="7"/>
  <c r="I11" i="7" s="1"/>
  <c r="H10" i="7"/>
  <c r="I10" i="7" s="1"/>
  <c r="F43" i="6"/>
  <c r="J43" i="6" s="1"/>
  <c r="L43" i="6" s="1"/>
  <c r="F42" i="6"/>
  <c r="J42" i="6" s="1"/>
  <c r="L42" i="6" s="1"/>
  <c r="F41" i="6"/>
  <c r="J41" i="6" s="1"/>
  <c r="L41" i="6" s="1"/>
  <c r="F40" i="6"/>
  <c r="J40" i="6" s="1"/>
  <c r="L40" i="6" s="1"/>
  <c r="F39" i="6"/>
  <c r="J39" i="6"/>
  <c r="L39" i="6" s="1"/>
  <c r="F38" i="6"/>
  <c r="J38" i="6" s="1"/>
  <c r="L38" i="6" s="1"/>
  <c r="J37" i="6"/>
  <c r="L37" i="6" s="1"/>
  <c r="F37" i="6"/>
  <c r="J36" i="6"/>
  <c r="L36" i="6" s="1"/>
  <c r="F36" i="6"/>
  <c r="H20" i="6"/>
  <c r="I20" i="6" s="1"/>
  <c r="H17" i="6"/>
  <c r="I17" i="6" s="1"/>
  <c r="H16" i="6"/>
  <c r="I16" i="6" s="1"/>
  <c r="H15" i="6"/>
  <c r="I15" i="6" s="1"/>
  <c r="D13" i="6"/>
  <c r="H12" i="6"/>
  <c r="I12" i="6" s="1"/>
  <c r="H11" i="6"/>
  <c r="I11" i="6" s="1"/>
  <c r="H18" i="5"/>
  <c r="I18" i="5" s="1"/>
  <c r="H17" i="5"/>
  <c r="I17" i="5" s="1"/>
  <c r="H16" i="5"/>
  <c r="I16" i="5" s="1"/>
  <c r="H15" i="5"/>
  <c r="E13" i="5"/>
  <c r="D13" i="5"/>
  <c r="H12" i="5"/>
  <c r="I12" i="5" s="1"/>
  <c r="H11" i="5"/>
  <c r="I11" i="5" s="1"/>
  <c r="H10" i="5"/>
  <c r="I10" i="5" s="1"/>
  <c r="K41" i="4"/>
  <c r="M41" i="4" s="1"/>
  <c r="G41" i="4"/>
  <c r="G37" i="4"/>
  <c r="K37" i="4" s="1"/>
  <c r="G36" i="4"/>
  <c r="K36" i="4" s="1"/>
  <c r="M36" i="4" s="1"/>
  <c r="K35" i="4"/>
  <c r="M35" i="4" s="1"/>
  <c r="G35" i="4"/>
  <c r="K34" i="4"/>
  <c r="G34" i="4"/>
  <c r="E23" i="4"/>
  <c r="H23" i="4"/>
  <c r="I23" i="4" s="1"/>
  <c r="E17" i="4"/>
  <c r="H17" i="4" s="1"/>
  <c r="I17" i="4" s="1"/>
  <c r="E16" i="4"/>
  <c r="H16" i="4"/>
  <c r="I16" i="4" s="1"/>
  <c r="E15" i="4"/>
  <c r="H15" i="4" s="1"/>
  <c r="D13" i="4"/>
  <c r="H12" i="4"/>
  <c r="I12" i="4" s="1"/>
  <c r="H11" i="4"/>
  <c r="I11" i="4" s="1"/>
  <c r="H10" i="4"/>
  <c r="I10" i="4" s="1"/>
  <c r="M37" i="20" l="1"/>
  <c r="H13" i="13"/>
  <c r="I13" i="13" s="1"/>
  <c r="E13" i="20"/>
  <c r="I15" i="19"/>
  <c r="H13" i="25"/>
  <c r="H21" i="25" s="1"/>
  <c r="H27" i="8"/>
  <c r="G38" i="25"/>
  <c r="H13" i="12"/>
  <c r="H15" i="20"/>
  <c r="I15" i="20" s="1"/>
  <c r="I15" i="4"/>
  <c r="H13" i="4"/>
  <c r="I13" i="4" s="1"/>
  <c r="I24" i="4" s="1"/>
  <c r="H13" i="11"/>
  <c r="I13" i="11" s="1"/>
  <c r="I19" i="11" s="1"/>
  <c r="H13" i="15"/>
  <c r="H13" i="7"/>
  <c r="I13" i="7" s="1"/>
  <c r="I20" i="7" s="1"/>
  <c r="G33" i="15"/>
  <c r="H20" i="12"/>
  <c r="M38" i="13"/>
  <c r="H13" i="20"/>
  <c r="I13" i="20" s="1"/>
  <c r="I19" i="20" s="1"/>
  <c r="I25" i="6"/>
  <c r="H13" i="14"/>
  <c r="H13" i="10"/>
  <c r="H20" i="10" s="1"/>
  <c r="E13" i="4"/>
  <c r="M36" i="12"/>
  <c r="M37" i="18"/>
  <c r="M35" i="11"/>
  <c r="H13" i="24"/>
  <c r="I13" i="24" s="1"/>
  <c r="I19" i="24" s="1"/>
  <c r="H13" i="16"/>
  <c r="I13" i="16" s="1"/>
  <c r="I15" i="5"/>
  <c r="H13" i="5"/>
  <c r="I13" i="5" s="1"/>
  <c r="I19" i="5" s="1"/>
  <c r="H38" i="25"/>
  <c r="D22" i="1" s="1"/>
  <c r="L44" i="6"/>
  <c r="M44" i="6" s="1"/>
  <c r="J21" i="28"/>
  <c r="E21" i="1"/>
  <c r="J29" i="28"/>
  <c r="M36" i="10"/>
  <c r="H22" i="13"/>
  <c r="I22" i="13"/>
  <c r="C25" i="28" s="1"/>
  <c r="H35" i="21"/>
  <c r="G34" i="28" s="1"/>
  <c r="H13" i="21"/>
  <c r="M58" i="25"/>
  <c r="M36" i="23"/>
  <c r="H10" i="16"/>
  <c r="I10" i="16" s="1"/>
  <c r="M41" i="19"/>
  <c r="E24" i="1" s="1"/>
  <c r="M56" i="15"/>
  <c r="H29" i="15"/>
  <c r="H33" i="15" s="1"/>
  <c r="M34" i="14"/>
  <c r="E29" i="1" s="1"/>
  <c r="M42" i="4"/>
  <c r="H19" i="23"/>
  <c r="I13" i="23"/>
  <c r="I15" i="23"/>
  <c r="M55" i="22"/>
  <c r="H13" i="22"/>
  <c r="M54" i="21"/>
  <c r="G35" i="21"/>
  <c r="I18" i="18"/>
  <c r="I15" i="12"/>
  <c r="I15" i="9"/>
  <c r="H13" i="9"/>
  <c r="I13" i="9" s="1"/>
  <c r="I23" i="9" s="1"/>
  <c r="I15" i="8"/>
  <c r="I27" i="8" s="1"/>
  <c r="C18" i="1" s="1"/>
  <c r="F18" i="1" s="1"/>
  <c r="H21" i="19" l="1"/>
  <c r="H24" i="4"/>
  <c r="I21" i="16"/>
  <c r="H21" i="16"/>
  <c r="I13" i="25"/>
  <c r="I21" i="25" s="1"/>
  <c r="H18" i="18"/>
  <c r="G30" i="28"/>
  <c r="H25" i="6"/>
  <c r="H19" i="11"/>
  <c r="H19" i="24"/>
  <c r="C29" i="28"/>
  <c r="F29" i="28" s="1"/>
  <c r="G38" i="16"/>
  <c r="C21" i="1"/>
  <c r="F21" i="1" s="1"/>
  <c r="C15" i="1"/>
  <c r="F15" i="1" s="1"/>
  <c r="C16" i="28"/>
  <c r="C21" i="28"/>
  <c r="F21" i="28" s="1"/>
  <c r="E12" i="1"/>
  <c r="J13" i="28"/>
  <c r="M13" i="28" s="1"/>
  <c r="E20" i="1"/>
  <c r="J28" i="28"/>
  <c r="M28" i="28" s="1"/>
  <c r="H19" i="20"/>
  <c r="J20" i="28"/>
  <c r="M20" i="28" s="1"/>
  <c r="E23" i="1"/>
  <c r="J31" i="28"/>
  <c r="M31" i="28" s="1"/>
  <c r="I13" i="14"/>
  <c r="I18" i="14" s="1"/>
  <c r="C29" i="1" s="1"/>
  <c r="F29" i="1" s="1"/>
  <c r="H18" i="14"/>
  <c r="J25" i="28"/>
  <c r="M25" i="28" s="1"/>
  <c r="I13" i="10"/>
  <c r="I20" i="10" s="1"/>
  <c r="C22" i="28" s="1"/>
  <c r="F22" i="28" s="1"/>
  <c r="C24" i="1"/>
  <c r="F24" i="1" s="1"/>
  <c r="C32" i="28"/>
  <c r="J32" i="28"/>
  <c r="M32" i="28" s="1"/>
  <c r="D26" i="1"/>
  <c r="J24" i="28"/>
  <c r="M24" i="28" s="1"/>
  <c r="I13" i="15"/>
  <c r="I19" i="15" s="1"/>
  <c r="H19" i="15"/>
  <c r="C20" i="28"/>
  <c r="D20" i="1"/>
  <c r="G28" i="28"/>
  <c r="J23" i="28"/>
  <c r="M23" i="28" s="1"/>
  <c r="C17" i="1"/>
  <c r="F17" i="1" s="1"/>
  <c r="C18" i="28"/>
  <c r="H23" i="9"/>
  <c r="E26" i="1"/>
  <c r="J34" i="28"/>
  <c r="M34" i="28" s="1"/>
  <c r="J26" i="28"/>
  <c r="M26" i="28" s="1"/>
  <c r="E25" i="1"/>
  <c r="J33" i="28"/>
  <c r="M33" i="28" s="1"/>
  <c r="H20" i="7"/>
  <c r="C28" i="1"/>
  <c r="C36" i="28"/>
  <c r="F36" i="28" s="1"/>
  <c r="E28" i="1"/>
  <c r="J36" i="28"/>
  <c r="E27" i="1"/>
  <c r="J35" i="28"/>
  <c r="M21" i="28"/>
  <c r="M29" i="28"/>
  <c r="C14" i="1"/>
  <c r="F14" i="1" s="1"/>
  <c r="C15" i="28"/>
  <c r="E22" i="1"/>
  <c r="J30" i="28"/>
  <c r="M30" i="28" s="1"/>
  <c r="C25" i="1"/>
  <c r="C33" i="28"/>
  <c r="C23" i="1"/>
  <c r="C31" i="28"/>
  <c r="J22" i="28"/>
  <c r="C23" i="28"/>
  <c r="F25" i="28"/>
  <c r="I13" i="21"/>
  <c r="H19" i="21"/>
  <c r="C12" i="1"/>
  <c r="C13" i="28"/>
  <c r="F13" i="28" s="1"/>
  <c r="C14" i="28"/>
  <c r="F14" i="28" s="1"/>
  <c r="H38" i="5"/>
  <c r="H19" i="5"/>
  <c r="C35" i="28"/>
  <c r="F35" i="28" s="1"/>
  <c r="H17" i="22"/>
  <c r="C22" i="1"/>
  <c r="I13" i="12"/>
  <c r="I20" i="12" s="1"/>
  <c r="C24" i="28" s="1"/>
  <c r="C13" i="1"/>
  <c r="F13" i="1" s="1"/>
  <c r="F23" i="1" l="1"/>
  <c r="G11" i="28"/>
  <c r="F22" i="1"/>
  <c r="F25" i="1"/>
  <c r="F28" i="1"/>
  <c r="D10" i="1"/>
  <c r="F12" i="1"/>
  <c r="E10" i="1"/>
  <c r="C30" i="28"/>
  <c r="F30" i="28" s="1"/>
  <c r="H40" i="25"/>
  <c r="N25" i="28"/>
  <c r="N29" i="28"/>
  <c r="R29" i="28" s="1"/>
  <c r="N21" i="28"/>
  <c r="R21" i="28" s="1"/>
  <c r="N22" i="28"/>
  <c r="R22" i="28" s="1"/>
  <c r="F18" i="28"/>
  <c r="N18" i="28"/>
  <c r="R18" i="28" s="1"/>
  <c r="H35" i="15"/>
  <c r="C28" i="28"/>
  <c r="C20" i="1"/>
  <c r="F20" i="1" s="1"/>
  <c r="C26" i="28"/>
  <c r="F24" i="28"/>
  <c r="F20" i="28"/>
  <c r="N20" i="28"/>
  <c r="R20" i="28" s="1"/>
  <c r="F32" i="28"/>
  <c r="N32" i="28"/>
  <c r="R32" i="28" s="1"/>
  <c r="F16" i="28"/>
  <c r="N16" i="28"/>
  <c r="R16" i="28" s="1"/>
  <c r="M36" i="28"/>
  <c r="N36" i="28"/>
  <c r="R36" i="28" s="1"/>
  <c r="M35" i="28"/>
  <c r="N35" i="28"/>
  <c r="R35" i="28" s="1"/>
  <c r="F15" i="28"/>
  <c r="N15" i="28"/>
  <c r="F33" i="28"/>
  <c r="N33" i="28"/>
  <c r="R33" i="28" s="1"/>
  <c r="F31" i="28"/>
  <c r="N31" i="28"/>
  <c r="R31" i="28" s="1"/>
  <c r="M22" i="28"/>
  <c r="J19" i="28"/>
  <c r="J11" i="28" s="1"/>
  <c r="F23" i="28"/>
  <c r="N23" i="28"/>
  <c r="R23" i="28" s="1"/>
  <c r="N24" i="28"/>
  <c r="R24" i="28" s="1"/>
  <c r="R25" i="28"/>
  <c r="N13" i="28"/>
  <c r="R13" i="28" s="1"/>
  <c r="C26" i="1"/>
  <c r="F26" i="1" s="1"/>
  <c r="C34" i="28"/>
  <c r="F34" i="28" s="1"/>
  <c r="H37" i="21"/>
  <c r="N14" i="28"/>
  <c r="C27" i="1"/>
  <c r="F27" i="1" s="1"/>
  <c r="G35" i="22"/>
  <c r="F10" i="1" l="1"/>
  <c r="N30" i="28"/>
  <c r="R30" i="28" s="1"/>
  <c r="C10" i="1"/>
  <c r="N26" i="28"/>
  <c r="R26" i="28" s="1"/>
  <c r="F26" i="28"/>
  <c r="C19" i="28"/>
  <c r="N28" i="28"/>
  <c r="R28" i="28" s="1"/>
  <c r="F28" i="28"/>
  <c r="R15" i="28"/>
  <c r="M19" i="28"/>
  <c r="N34" i="28"/>
  <c r="R34" i="28" s="1"/>
  <c r="R14" i="28"/>
  <c r="N19" i="28" l="1"/>
  <c r="R19" i="28" s="1"/>
  <c r="F19" i="28"/>
  <c r="C11" i="28"/>
  <c r="N11" i="28" l="1"/>
</calcChain>
</file>

<file path=xl/sharedStrings.xml><?xml version="1.0" encoding="utf-8"?>
<sst xmlns="http://schemas.openxmlformats.org/spreadsheetml/2006/main" count="2608" uniqueCount="263">
  <si>
    <t>Î³é³í³ñÙ³Ý  ³å³ñ³ï</t>
  </si>
  <si>
    <t>Ð ² Þ ì ² ð Î</t>
  </si>
  <si>
    <t>x</t>
  </si>
  <si>
    <t>4.1</t>
  </si>
  <si>
    <t>4.2</t>
  </si>
  <si>
    <t>4.3</t>
  </si>
  <si>
    <t>4.4</t>
  </si>
  <si>
    <t>ÀÝ¹³Ù»ÝÁ</t>
  </si>
  <si>
    <t>´Ý³Ï³í³ÛñÁ</t>
  </si>
  <si>
    <t>Þ»ÝùÇ ï»ë³ÏÁ  (ù³ñ / å³Ý»É³ÛÇÝ,  ÙÇ³ÓáõÛÉ)</t>
  </si>
  <si>
    <t xml:space="preserve">Þ»ÝùÇ Í³í³ÉÁ (Ëáñ/Ù»ïñ) Ñ³ßí³ñÏí³Í ³ñï³ùÇÝ ã³÷»ñáí </t>
  </si>
  <si>
    <t>æ»ñÙ³ÛÇÝ ¿Ý»ñ·Ç³ÛÇ ï³ñ»Ï³Ý Í³ËëÇ ÝáñÙÁ                   (¶Ï³É/ Ëáñ.Ù»ïñ)</t>
  </si>
  <si>
    <t>ÀÝ¹³Ù»ÝÁ  ï³ñ»Ï³Ý Í³ËëÇ ÝáñÙÁ (¶Ï³É/ Ëáñ.Ù»ïñ)</t>
  </si>
  <si>
    <t xml:space="preserve"> ´Ý³Ï³Ý ·³½áí ³ßË³ïáÕ Ï³Ãë³Ý»ñ (Ëáñ/Ù»ïñ)</t>
  </si>
  <si>
    <t>´Ý³Ï³Ý ·³½áí ³ßË³ïáÕ ³ÝÑ³ï³Ï³Ý ç»éáõóÇã ë³ñù»ñ, í³é³ñ³ÝÝ»ñ</t>
  </si>
  <si>
    <t>Ð»ÕáõÏ í³é»ÉÇù ³ÝÑ³ï³Ï³Ý ç»éáõóÇã ë³ñù»ñÇ, í³é³ñ³ÝÝ»ñÇ Ñ³Ù³ñ (Ï·)</t>
  </si>
  <si>
    <t>ÀÝ¹³Ù»ÝÁ  ï³ñ»Ï³Ý Í³Ëë          (¶Ï³É/ Ëáñ.Ù»ïñ)</t>
  </si>
  <si>
    <t>ê³Ï³·ÇÝÁ (Ñ³½. ¹ñ³Ù)</t>
  </si>
  <si>
    <t>ÀÝ¹³Ù»ÝÁ ç»éáõóÙ³Ý  Í³Ëë                        (Ñ³½. ¹ñ³Ù)</t>
  </si>
  <si>
    <t xml:space="preserve">ù³ñ </t>
  </si>
  <si>
    <t>å³Ý»É³ÛÇÝ,  ÙÇ³ÓáõÛÉ</t>
  </si>
  <si>
    <t>ì³é»É³÷³Ûïáí  ç»éáõóÙ³Ý  ¹»åùáõÙ  Ý»ñÏ³Û³óÝ»É  Ñ³Ù³å³ï³ëË³Ý  Ñ³ßí³ñÏ:</t>
  </si>
  <si>
    <t>N 1,2 ¨ 3 Ó¨»ñÁ Éñ³óíáõÙ »Ýª</t>
  </si>
  <si>
    <t xml:space="preserve">§Ð³Û³ëï³ÝÇ Ð³Ýñ³å»ïáõÃÛ³Ý å»ï³Ï³Ý Ù³ñÙÇÝÝ»ñÇ ·Íáí Ð³Û³ëï³ÝÇ Ð³Ýñ³å»ïáõÃÛ³Ý å»ï³Ï³Ý µÛáõç»Ç Ý³Ë³·ÍáõÙ µÛáõç»ï³ÛÇÝ Í³Ëë»ñÇ ³é³ÝÓÇÝ ï»ë³ÏÝ»ñÇª ç»éáõóÙ³Ý, í³é»ÉÇùÇ ¨ ¿É»Ïïñ³¿Ý»ñ·Ç³ÛÇ Ó»éù µ»ñÙ³Ý Í³í³ÉÝ»ñÇ Ñ³ßí³ñÏÙ³Ý ÑÇÙùáõÙ ¹ñíáÕ ÝáñÙ³Ý»ñÁ Ñ³ëï³ï»Éáõ Ù³ëÇÝ¦ </t>
  </si>
  <si>
    <t>ÐÐ Ï³é³í³ñáõÃÛ³Ý 2005 Ãí³Ï³ÝÇ ³åñÇÉÇ 28-Ç N 629-Ü áñáßÙ³Ý å³Ñ³ÝçÝ»ñÇÝ Ñ³Ù³å³ï³ëË³Ý:</t>
  </si>
  <si>
    <t>1-ÇÝ Ï»ïÇ Ñ³Ù³å³ï³ëË³Ý ïáÕ»ñáõÙ ïíÛ³ÉÝ»ñÁ Éñ³óíáõÙ »Ý ³ÛÝ å»ï³Ï³Ý Ù³ñÙÇÝÝ»ñÇ ÏáÕÙÇó, áñáÝó ëå³ë³ñÏáÕ  Ï³Ãë³Û³ïÝ»ñÇ Ñ³Ù³ñ Ñ³ëï³ïí³Í »Ý</t>
  </si>
  <si>
    <t>Ñ³Ù³å³ï³ëË³Ý ë³Ï³·Ý»ñ:</t>
  </si>
  <si>
    <t>.</t>
  </si>
  <si>
    <t>Ò¨ N 3</t>
  </si>
  <si>
    <t>ÐÐ  í»ñ³ùÝÝÇã ù³Õ³ù³óÇ³Ï³Ý ¹³ï³ñ³ÝÇ í³ñã³Ï³Ý ß»Ýù»ñÇ ¨ ßÇÝáõÃÛáõÝÝ»ñÇ ç»éáõóÙ³Ý Ñ³Ù³ñ ³ÝÑñ³Å»ßï  Í³Ëë»ñÇ</t>
  </si>
  <si>
    <t>¶. ÜÅ¹»Ñ 23</t>
  </si>
  <si>
    <t>Կոտայքի մարզի ընդհանուր իրավասության դատարան</t>
  </si>
  <si>
    <t>Ք.Աբովյան</t>
  </si>
  <si>
    <t>Ք.Եղվարդ</t>
  </si>
  <si>
    <t>Ք. Հրազդան</t>
  </si>
  <si>
    <t>Ք. Չարենցավան</t>
  </si>
  <si>
    <t>Հ Ա Շ Վ Ա Ր Կ</t>
  </si>
  <si>
    <t>հազ.դրամ</t>
  </si>
  <si>
    <t>Ընդամենը</t>
  </si>
  <si>
    <t>Էլեկտրաէներգիայի բաշխման ծառայություններ</t>
  </si>
  <si>
    <t>Խողովակաշարերով գազային վառելիքի բաշխման ծառայություններ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</si>
  <si>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</si>
  <si>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</si>
  <si>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</si>
  <si>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</si>
  <si>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</si>
  <si>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</si>
  <si>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Էրեբունի և Նուբարաշեն վարչական շրջանների ընդհանուր իրավասության դատարան</t>
  </si>
  <si>
    <t>Կենտրոն և Նորք-Մարաշ վարչական շրջանների ընդհանուր իրավասության դատարան</t>
  </si>
  <si>
    <t>Աջափնյակ և Դավթաշեն վարչական շրջանների ընդհանուր իրավասության դատարան</t>
  </si>
  <si>
    <t>Արաբկիր և Քանաքեռ-Զեյթուն վարչական շրջանների ընդհանուր իրավասության դատարան</t>
  </si>
  <si>
    <t>Շենգավիթ վարչական շրջանի ընդհանուր իրավասության դատարան</t>
  </si>
  <si>
    <t>Մալաթիա-Սեբաստիա վարչական շրջանի ընդհանուր իրավասության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</si>
  <si>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</si>
  <si>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</si>
  <si>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</si>
  <si>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</si>
  <si>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</si>
  <si>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</si>
  <si>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 xml:space="preserve">Շիրակի մարզի ընդհանուր իրավասության դատարան </t>
  </si>
  <si>
    <t>Տավուշի մարզի ընդհանուր իրավասության դատարան</t>
  </si>
  <si>
    <t>Հ/Հ</t>
  </si>
  <si>
    <t>Ավան և Նոր Նորք վարչական շրջանների ընդհանուր իրավասության դատարան</t>
  </si>
  <si>
    <t xml:space="preserve">Ընդամենը </t>
  </si>
  <si>
    <t>Այդ թվում`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</si>
  <si>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</si>
  <si>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</si>
  <si>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</si>
  <si>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</si>
  <si>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</si>
  <si>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</si>
  <si>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</si>
  <si>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>Լուսավորության և կենցաղային սարքերի ծախսի, օդի լավորակման դեպքում` ենքերի և շինությունների 1քառ/մետր մակերեսի համար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</si>
  <si>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</si>
  <si>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</si>
  <si>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 xml:space="preserve"> Այլ հատուկ սարքեր /վերելակներ, ներքին հեռախոսակայաններ, արտաքին լուսավորություն և այլն/</t>
  </si>
  <si>
    <t>արտաքին լուսավորություն 10 հատ</t>
  </si>
  <si>
    <t>ջրի պոմպ</t>
  </si>
  <si>
    <t>Ձև N 8</t>
  </si>
  <si>
    <t>Կառավարման  ապարատ</t>
  </si>
  <si>
    <t>այդ թվում`</t>
  </si>
  <si>
    <t>Ձև N 9</t>
  </si>
  <si>
    <t>հ/հ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</si>
  <si>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</si>
  <si>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</si>
  <si>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</si>
  <si>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</si>
  <si>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Ջերմային էներգիայի տարեկան ծախսի նորմը  ªկվտ.Ժ/ խոր.մետր                 </t>
  </si>
  <si>
    <t>Ընդամենը ջեռուցման համար էլեկտրաէներգիայի ծախս               (հազ. դրամ)</t>
  </si>
  <si>
    <t xml:space="preserve">քար </t>
  </si>
  <si>
    <t>պանելային,      միաձույլ</t>
  </si>
  <si>
    <t xml:space="preserve">Ընդամենը` էլեկտրաէներգիայի ծախսեր հոդվածով Ձև N1 + Ձև N 2 </t>
  </si>
  <si>
    <t>Աշոցք (Ամասիա)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</si>
  <si>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</si>
  <si>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</si>
  <si>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</si>
  <si>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</si>
  <si>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</si>
  <si>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</si>
  <si>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</si>
  <si>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</si>
  <si>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</si>
  <si>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</si>
  <si>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</si>
  <si>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N 1,2 և 3 ձևերը լրացվում են`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</si>
  <si>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</si>
  <si>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ՀՀ կառավարության 2005 թվականի ապրիլի 28-ի N 629-Ն որոշման պահանջներին համապատասխան:</t>
  </si>
  <si>
    <t>Ք. Մարալիկ</t>
  </si>
  <si>
    <t>Ք.Գյումրի</t>
  </si>
  <si>
    <t>Ք. Արթիկ</t>
  </si>
  <si>
    <t xml:space="preserve">Հայտատուի  անվանումը </t>
  </si>
  <si>
    <t>Ք.Արմավիր</t>
  </si>
  <si>
    <t>Ք.Էջմիածին</t>
  </si>
  <si>
    <t xml:space="preserve"> </t>
  </si>
  <si>
    <t>Էլեկտրաէներգիայով ջեռուցման ծառայություններ</t>
  </si>
  <si>
    <t>ՀՀ  վերաքննիչ քրեական դատարան</t>
  </si>
  <si>
    <t>ՀՀ վերաքննիչ քաղաքացիական դատարան</t>
  </si>
  <si>
    <t>"ՀՀ դատական դեպարտամենտ" ՊԿՀ</t>
  </si>
  <si>
    <t xml:space="preserve">                                                    </t>
  </si>
  <si>
    <t xml:space="preserve">                                                       </t>
  </si>
  <si>
    <t>Արտաքին լուսավորություն</t>
  </si>
  <si>
    <t>Ներքին հեռախոսակայան</t>
  </si>
  <si>
    <t xml:space="preserve">Սյունիքի մարզի ընդհանուր իրավասության դատարան </t>
  </si>
  <si>
    <t>Արտաքին լուսավորություն X4</t>
  </si>
  <si>
    <t xml:space="preserve">Ջրի պոմպ </t>
  </si>
  <si>
    <t>Պատճենահանող սարք</t>
  </si>
  <si>
    <t>Սկաներ</t>
  </si>
  <si>
    <t>ՀՀ  պետական մարմինների վարչական շենքերի և շինությունների 2018 թվականի ջեռուցման համար անհրաժեշտ  ծախսերի</t>
  </si>
  <si>
    <t>ք. Վեդի</t>
  </si>
  <si>
    <t>Ձև N 7</t>
  </si>
  <si>
    <t>ՀՀ Վճռաբեկ դատարան</t>
  </si>
  <si>
    <t>ՀՀ  պետական մարմինների վարչական շենքերի և շինությունների 2019 թվականի ջեռուցման համար անհրաժեշտ  ծախսերի</t>
  </si>
  <si>
    <t>ՀՀ  պետական  մարմինների 2019 թվականի էլեկտրաէներգիայի ծախսերի /բացառությամբ ջեռուցման/</t>
  </si>
  <si>
    <t>Օդորակիչ</t>
  </si>
  <si>
    <t>Կաթսայատան պոմպ</t>
  </si>
  <si>
    <t>Վերելակ</t>
  </si>
  <si>
    <t>Ջրի և կոյուղու պոմպեր</t>
  </si>
  <si>
    <t>վերելակ</t>
  </si>
  <si>
    <t>փոքր ԱՀԿ</t>
  </si>
  <si>
    <t>ք. Երևան</t>
  </si>
  <si>
    <t>Կաթսաների համար էներգիա</t>
  </si>
  <si>
    <t>Արտաքին լուսավորությունX4</t>
  </si>
  <si>
    <t>Վերելակաջրի և կոյուղու պոմպեր</t>
  </si>
  <si>
    <t>Ք.Երևան</t>
  </si>
  <si>
    <t>արտաքին լուսավորություն</t>
  </si>
  <si>
    <t>Երևան քաղաքի ընդհանուր իրավասության դատարանի Կենտրոն նստավայր</t>
  </si>
  <si>
    <t>Կաթսաների համար</t>
  </si>
  <si>
    <t>Էլեկտրական գալարալարեր</t>
  </si>
  <si>
    <t>Ջրի և կոյուղու պոմպ</t>
  </si>
  <si>
    <t>Սառնարան</t>
  </si>
  <si>
    <t>Կաթսայատան պոմպ/2հատ/</t>
  </si>
  <si>
    <t>Հեռուստացույց</t>
  </si>
  <si>
    <t>Երևան քաղաքի ընդհանուր իրավասության դատարանի Աջափնյակ նստավայր</t>
  </si>
  <si>
    <t>Հնոց</t>
  </si>
  <si>
    <t>Օդափոխիչ/կոնդիցիոներ</t>
  </si>
  <si>
    <t xml:space="preserve"> Ք.Երևան</t>
  </si>
  <si>
    <t>Երևան քաղաքի ընդհանուր իրավասության դատարանի Ավան նստավայր</t>
  </si>
  <si>
    <t>Երևան քաղաքի ընդհանուր իրավասության դատարանի Արաբկիր նստավայր</t>
  </si>
  <si>
    <t>ք.Երևան Հ.Ներսիսյան 10</t>
  </si>
  <si>
    <t>պատճենահանման մեքենա</t>
  </si>
  <si>
    <t>սկաներ</t>
  </si>
  <si>
    <t>կաթսայի պոմպ</t>
  </si>
  <si>
    <t>հեռուստացույց</t>
  </si>
  <si>
    <t>Երևան քաղաքի ընդհանուր իրավասության դատարանի Շենգավիթ նստավայր</t>
  </si>
  <si>
    <t>Արտաքին լուսավորում</t>
  </si>
  <si>
    <t xml:space="preserve">Սառնարան </t>
  </si>
  <si>
    <t>Ընդամենը ջեռուցման համար էլեկտրաէներգիայի ծախս                                     (հազ. դրամ)</t>
  </si>
  <si>
    <t>Ք.Թալին</t>
  </si>
  <si>
    <t>Ք.Աշտարակ</t>
  </si>
  <si>
    <t>Ք.Ապարան</t>
  </si>
  <si>
    <t>Արտաքին լուսավորություն x4</t>
  </si>
  <si>
    <t>Ջրի պոմպ x2</t>
  </si>
  <si>
    <t>ք. Արտաշատ</t>
  </si>
  <si>
    <t>ք. Մասիս</t>
  </si>
  <si>
    <t>ք. Եղեգնաձոր</t>
  </si>
  <si>
    <t>ք. Վայք</t>
  </si>
  <si>
    <t>Ք, Վեդի</t>
  </si>
  <si>
    <t xml:space="preserve">Ընդամենը` էլեկտրաէներգիայի ծախսեր հոդվածով /421200/ Ձև N1 + Ձև N 2 </t>
  </si>
  <si>
    <t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ՀՀ կառավարության 2005 թվականի ապրիլի 28-ի N 629-Ն որոշման պահանջներին համապատասխան:</t>
  </si>
  <si>
    <t>Ք.Վանաձոր</t>
  </si>
  <si>
    <t>Ք.Ալավերդի</t>
  </si>
  <si>
    <t xml:space="preserve">Ք.Սպիտակ, </t>
  </si>
  <si>
    <t>Ք.Ստեփանավան</t>
  </si>
  <si>
    <t>Ներքին հեռախոսակայաններ</t>
  </si>
  <si>
    <t>Սիսիանի նստավայր</t>
  </si>
  <si>
    <t>Մեղրիի նստավայր</t>
  </si>
  <si>
    <t xml:space="preserve">Ընդամենը` էլեկտրաէներգիայի ծախսեր հոդվածով /3550/ Ձև N1 + Ձև N 2 </t>
  </si>
  <si>
    <t>Ք.Գորիս</t>
  </si>
  <si>
    <t>Ք.Կապան</t>
  </si>
  <si>
    <t>Ք.Նոյեմբերյան</t>
  </si>
  <si>
    <t>Ք.Բերդ</t>
  </si>
  <si>
    <t>Ք.Դիլիջան</t>
  </si>
  <si>
    <t>Ք. Իջևան</t>
  </si>
  <si>
    <t>Երևան քաղաքի ընդհանուր իրավասության դատարանի Կենտրոն և Արաբկիր նստավայրերի թվով 6 դատավորներն, ինչպես նաև նրանց կցված դատական ծառայողներն իրենց գործունեությունն իրականացնելու են  Ք.Երևան, Թբիլիսյան խճ.3/9 հասցեում գտնվող վարչական շենքում, որի պահպանման ծախսերը, կատարվելու են Դատական դեպարտամենտի կենտրոնական մարմնի կողմից:</t>
  </si>
  <si>
    <t>կաթսաների համար էլ.</t>
  </si>
  <si>
    <t>Արտաքին լուսավորություն x20</t>
  </si>
  <si>
    <t>ջրի և կոյուղու պոմպեր</t>
  </si>
  <si>
    <t>Ք.Երևան, Թբիլիսյան խճ.3</t>
  </si>
  <si>
    <t>Դատարաններ</t>
  </si>
  <si>
    <t xml:space="preserve">Ջերմային էներգիայի տարեկան ծախսի նորմը` կվտ/Ժ/ խոր.մետր                 </t>
  </si>
  <si>
    <t>Ընդամենը  տարեկան ծախսի նորմը (կվտ/ժ)</t>
  </si>
  <si>
    <t xml:space="preserve">Երևանի  ընդհանուր իրավասության դատարան </t>
  </si>
  <si>
    <t>Սնանկության դատարան</t>
  </si>
  <si>
    <t>"ԲԴԽ և ՀՀ դատարաններ</t>
  </si>
  <si>
    <t>ԲԴԽ և Դատական դեպարտամենտի կենտրոնական մարմին</t>
  </si>
  <si>
    <t>ԲԴԽ</t>
  </si>
  <si>
    <t>ՀՀ  պետական  մարմինների 2020 թվականի էներգետիկ  ծառայություններ վճարների</t>
  </si>
  <si>
    <t>Էրեբունի նստավայր</t>
  </si>
  <si>
    <t xml:space="preserve">Երևան քաղաքի առաջին ատյանի ընդհանուր իրավասության դատարան </t>
  </si>
  <si>
    <t>Կենտրոն նստավայր</t>
  </si>
  <si>
    <t>Աջափնյակ նստավայր</t>
  </si>
  <si>
    <t>Արաբկիր նստավայր</t>
  </si>
  <si>
    <t>Ավան նստավայր</t>
  </si>
  <si>
    <t>Շենգավիթ նստավայր</t>
  </si>
  <si>
    <t>կաթսայատան պոմպ</t>
  </si>
  <si>
    <t>Ք.ԵրևանՕտյան 53/2</t>
  </si>
  <si>
    <t>Ճամբարակ</t>
  </si>
  <si>
    <t>Վարդենիս</t>
  </si>
  <si>
    <t>Սևան</t>
  </si>
  <si>
    <t>Մարտունի</t>
  </si>
  <si>
    <t>Գավառ</t>
  </si>
  <si>
    <t>Ք. Տաշիր</t>
  </si>
  <si>
    <t>2019 բյուջե</t>
  </si>
  <si>
    <t>2019 հատկացված</t>
  </si>
  <si>
    <t>Հաշվարկը կատարվել է Վերաքննիչ Քաղ 10925 մ3+ Վերաքննիչ Քր. 12264 մ3+ Վարչական 12353=35542</t>
  </si>
  <si>
    <t xml:space="preserve">Սնանկության դատարան </t>
  </si>
  <si>
    <t>կաթսայատան պոմպ, հնոց</t>
  </si>
  <si>
    <t>սկաներ, պատճենահանման մեքենա</t>
  </si>
  <si>
    <t xml:space="preserve">Ներքին հեռախոսակայան </t>
  </si>
  <si>
    <t xml:space="preserve">Կաթսայատան ջրի շրջանառության պոմպեր </t>
  </si>
  <si>
    <t xml:space="preserve">պատճենահանման մեքենա </t>
  </si>
  <si>
    <t xml:space="preserve">Կաթսաների համար </t>
  </si>
  <si>
    <t xml:space="preserve">Տանիքի սառցահալեցման Էլեկտրական գալարալարեր  </t>
  </si>
  <si>
    <t>4,10</t>
  </si>
  <si>
    <t>4.5</t>
  </si>
  <si>
    <t>4.6</t>
  </si>
  <si>
    <t>4.7</t>
  </si>
  <si>
    <t>4.8</t>
  </si>
  <si>
    <t>4.9</t>
  </si>
  <si>
    <t>Երևան քաղաքի առաջին ատյանի ընդհանուր իրավասության դատարան</t>
  </si>
  <si>
    <t>ՀՀ Արագածոտնի մարզի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</si>
  <si>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</si>
  <si>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դատարան</t>
  </si>
  <si>
    <t>ՀՀ Գեղարքունիքի մարզի  առաջին ատյանի ընդհանուր իրավասության  դատարան</t>
  </si>
  <si>
    <t>Դատալեքս համակարգ</t>
  </si>
  <si>
    <t>ՀՀ Լոռու մարզի առաջին ատյանի ընդհանուր իրավասության  դատարան</t>
  </si>
  <si>
    <t>Ներքին ԱՀԿ</t>
  </si>
  <si>
    <t>Պատճենահանման սարք</t>
  </si>
  <si>
    <t>0,0270</t>
  </si>
  <si>
    <t>Կոտայքի մարզի առաջին ատյանի ընդհանուր իրավասության դատարան</t>
  </si>
  <si>
    <t>ՀՀ Շիրակի մարզի առաջին ատյանի ընդհանուր իրավասության դատարան</t>
  </si>
  <si>
    <t>ՀՀ Սյունիքի մարզի առաջին ատյանի ընդհանուր իրավասության դատարան</t>
  </si>
  <si>
    <t>պատճենհանող սարք</t>
  </si>
  <si>
    <t>Տավուշի մարզի առաջին ատյանի ընդհանուր իրավասության դատարան</t>
  </si>
  <si>
    <t>Ջրի պոմպեր</t>
  </si>
  <si>
    <t>ԲԴԽ և ՀՀ դատարաններ</t>
  </si>
  <si>
    <t>ՀՀ  պետական  մարմինների 2021 թվականի էներգետիկ  ծառայություններ վճարների</t>
  </si>
  <si>
    <t>Ք.Երևան, Կորյունի 17</t>
  </si>
  <si>
    <t>ՀՀ  պետական  մարմինների 2022 թվականի էներգետիկ  ծառայություններ վճարների</t>
  </si>
  <si>
    <t>ՀՀ  պետական մարմինների վարչական շենքերի և շինությունների 2022 թվականի ջեռուցման համար անհրաժեշտ  ծախսերի</t>
  </si>
  <si>
    <t>ՀՀ  պետական  մարմինների 2022 թվականի էլեկտրաէներգիայի ծախսերի /բացառությամբ ջեռուցման/</t>
  </si>
  <si>
    <t>ՀՀ  պետական մարմինների վարչական շենքերի և շինությունների 2022 թվականի ջեռուցման համար անհրաժեշտ էլեկտրաէներգիայի ծախսերի</t>
  </si>
  <si>
    <t>Ք.Երևան, Կորյունի 15/1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</si>
</sst>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֏_-;\-* #,##0.00\ _֏_-;_-* &quot;-&quot;??\ _֏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#,#00"/>
    <numFmt numFmtId="169" formatCode="_-* #,##0.00_-;\-* #,##0.00_-;_-* &quot;-&quot;??_-;_-@_-"/>
  </numFmts>
  <fonts count="6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36"/>
      <name val="Arial Armenian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9.5"/>
      <name val="GHEA Grapalat"/>
      <family val="3"/>
    </font>
    <font>
      <b/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i/>
      <sz val="14"/>
      <name val="GHEA Grapalat"/>
      <family val="3"/>
    </font>
    <font>
      <b/>
      <i/>
      <sz val="8"/>
      <name val="GHEA Grapalat"/>
      <family val="3"/>
    </font>
    <font>
      <u/>
      <sz val="10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Armenian"/>
      <family val="2"/>
    </font>
    <font>
      <sz val="12"/>
      <name val="GHEA Grapalat"/>
      <family val="3"/>
    </font>
    <font>
      <sz val="10"/>
      <color indexed="8"/>
      <name val="GHEA Grapalat"/>
      <family val="3"/>
    </font>
    <font>
      <sz val="10"/>
      <color indexed="1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color indexed="8"/>
      <name val="GHEA Grapalat"/>
      <family val="3"/>
    </font>
    <font>
      <i/>
      <sz val="10"/>
      <name val="GHEA Grapalat"/>
      <family val="3"/>
    </font>
    <font>
      <sz val="9"/>
      <color rgb="FFFF0000"/>
      <name val="GHEA Grapalat"/>
      <family val="3"/>
    </font>
    <font>
      <sz val="8"/>
      <color rgb="FFFF0000"/>
      <name val="GHEA Grapalat"/>
      <family val="3"/>
    </font>
    <font>
      <b/>
      <sz val="9"/>
      <color rgb="FFFF0000"/>
      <name val="GHEA Grapalat"/>
      <family val="3"/>
    </font>
    <font>
      <b/>
      <sz val="7"/>
      <name val="GHEA Grapalat"/>
      <family val="3"/>
    </font>
    <font>
      <sz val="9"/>
      <color rgb="FF00B050"/>
      <name val="GHEA Grapalat"/>
      <family val="3"/>
    </font>
    <font>
      <sz val="8"/>
      <color indexed="10"/>
      <name val="GHEA Grapalat"/>
      <family val="3"/>
    </font>
    <font>
      <sz val="10"/>
      <color theme="1"/>
      <name val="GHEA Grapalat"/>
      <family val="3"/>
    </font>
    <font>
      <b/>
      <i/>
      <sz val="11"/>
      <name val="GHEA Grapalat"/>
      <family val="3"/>
    </font>
    <font>
      <b/>
      <i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2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166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42" fillId="0" borderId="0"/>
    <xf numFmtId="0" fontId="6" fillId="0" borderId="0"/>
    <xf numFmtId="0" fontId="5" fillId="0" borderId="0"/>
    <xf numFmtId="0" fontId="44" fillId="0" borderId="0"/>
    <xf numFmtId="0" fontId="7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2" fillId="0" borderId="0"/>
    <xf numFmtId="0" fontId="8" fillId="0" borderId="0"/>
    <xf numFmtId="0" fontId="5" fillId="0" borderId="0"/>
    <xf numFmtId="0" fontId="5" fillId="0" borderId="0"/>
    <xf numFmtId="0" fontId="7" fillId="23" borderId="7" applyNumberFormat="0" applyFont="0" applyAlignment="0" applyProtection="0"/>
    <xf numFmtId="0" fontId="26" fillId="20" borderId="8" applyNumberFormat="0" applyAlignment="0" applyProtection="0"/>
    <xf numFmtId="9" fontId="5" fillId="0" borderId="0" applyFont="0" applyFill="0" applyBorder="0" applyAlignment="0" applyProtection="0"/>
    <xf numFmtId="0" fontId="10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13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42" fillId="0" borderId="0"/>
    <xf numFmtId="0" fontId="3" fillId="0" borderId="0"/>
    <xf numFmtId="0" fontId="43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1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3" fillId="0" borderId="0"/>
    <xf numFmtId="0" fontId="2" fillId="0" borderId="0"/>
    <xf numFmtId="0" fontId="44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12" fillId="0" borderId="0"/>
    <xf numFmtId="0" fontId="7" fillId="23" borderId="7" applyNumberFormat="0" applyFont="0" applyAlignment="0" applyProtection="0"/>
    <xf numFmtId="0" fontId="26" fillId="20" borderId="8" applyNumberFormat="0" applyAlignment="0" applyProtection="0"/>
    <xf numFmtId="9" fontId="3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3" fillId="0" borderId="0"/>
    <xf numFmtId="0" fontId="2" fillId="0" borderId="0"/>
    <xf numFmtId="0" fontId="44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6" fillId="0" borderId="0"/>
    <xf numFmtId="9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562">
    <xf numFmtId="0" fontId="0" fillId="0" borderId="0" xfId="0"/>
    <xf numFmtId="0" fontId="31" fillId="24" borderId="0" xfId="0" applyFont="1" applyFill="1" applyBorder="1" applyAlignment="1">
      <alignment horizontal="centerContinuous" wrapText="1"/>
    </xf>
    <xf numFmtId="0" fontId="32" fillId="0" borderId="0" xfId="0" applyFont="1" applyAlignment="1">
      <alignment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24" borderId="0" xfId="0" applyFont="1" applyFill="1" applyAlignment="1">
      <alignment horizontal="center"/>
    </xf>
    <xf numFmtId="0" fontId="32" fillId="24" borderId="0" xfId="0" applyFont="1" applyFill="1" applyAlignment="1">
      <alignment wrapText="1"/>
    </xf>
    <xf numFmtId="0" fontId="35" fillId="0" borderId="16" xfId="0" applyFont="1" applyBorder="1" applyAlignment="1">
      <alignment horizontal="center"/>
    </xf>
    <xf numFmtId="0" fontId="35" fillId="24" borderId="17" xfId="0" applyFont="1" applyFill="1" applyBorder="1" applyAlignment="1">
      <alignment horizontal="center" vertical="center"/>
    </xf>
    <xf numFmtId="0" fontId="35" fillId="24" borderId="18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2" fillId="0" borderId="0" xfId="0" applyFont="1" applyAlignment="1">
      <alignment horizontal="centerContinuous" wrapText="1"/>
    </xf>
    <xf numFmtId="0" fontId="33" fillId="0" borderId="15" xfId="0" applyFont="1" applyFill="1" applyBorder="1" applyAlignment="1">
      <alignment horizontal="left"/>
    </xf>
    <xf numFmtId="0" fontId="34" fillId="24" borderId="0" xfId="0" applyFont="1" applyFill="1" applyBorder="1" applyAlignment="1">
      <alignment horizontal="centerContinuous" wrapText="1"/>
    </xf>
    <xf numFmtId="0" fontId="33" fillId="24" borderId="21" xfId="0" applyFont="1" applyFill="1" applyBorder="1"/>
    <xf numFmtId="0" fontId="32" fillId="24" borderId="22" xfId="0" applyFont="1" applyFill="1" applyBorder="1"/>
    <xf numFmtId="168" fontId="33" fillId="0" borderId="22" xfId="0" applyNumberFormat="1" applyFont="1" applyBorder="1" applyAlignment="1">
      <alignment horizontal="center"/>
    </xf>
    <xf numFmtId="1" fontId="33" fillId="0" borderId="22" xfId="0" applyNumberFormat="1" applyFont="1" applyBorder="1" applyAlignment="1">
      <alignment horizontal="center"/>
    </xf>
    <xf numFmtId="1" fontId="33" fillId="0" borderId="23" xfId="0" applyNumberFormat="1" applyFont="1" applyBorder="1" applyAlignment="1">
      <alignment horizontal="center"/>
    </xf>
    <xf numFmtId="0" fontId="33" fillId="0" borderId="0" xfId="0" applyFont="1" applyFill="1"/>
    <xf numFmtId="0" fontId="38" fillId="0" borderId="15" xfId="0" applyFont="1" applyFill="1" applyBorder="1" applyAlignment="1">
      <alignment horizontal="left" wrapText="1"/>
    </xf>
    <xf numFmtId="0" fontId="34" fillId="0" borderId="15" xfId="0" applyFont="1" applyFill="1" applyBorder="1" applyAlignment="1">
      <alignment horizontal="centerContinuous" wrapText="1"/>
    </xf>
    <xf numFmtId="0" fontId="33" fillId="0" borderId="15" xfId="0" applyFont="1" applyFill="1" applyBorder="1" applyAlignment="1">
      <alignment horizontal="centerContinuous"/>
    </xf>
    <xf numFmtId="0" fontId="46" fillId="0" borderId="0" xfId="63" applyFont="1"/>
    <xf numFmtId="0" fontId="33" fillId="0" borderId="10" xfId="63" applyFont="1" applyBorder="1" applyAlignment="1">
      <alignment horizontal="center" wrapText="1"/>
    </xf>
    <xf numFmtId="167" fontId="33" fillId="0" borderId="10" xfId="63" applyNumberFormat="1" applyFont="1" applyBorder="1" applyAlignment="1">
      <alignment horizontal="center"/>
    </xf>
    <xf numFmtId="167" fontId="34" fillId="0" borderId="10" xfId="63" applyNumberFormat="1" applyFont="1" applyBorder="1" applyAlignment="1">
      <alignment horizontal="center" wrapText="1"/>
    </xf>
    <xf numFmtId="0" fontId="33" fillId="0" borderId="10" xfId="63" applyFont="1" applyBorder="1" applyAlignment="1">
      <alignment horizontal="center"/>
    </xf>
    <xf numFmtId="0" fontId="33" fillId="24" borderId="0" xfId="257" applyFont="1" applyFill="1" applyAlignment="1">
      <alignment horizontal="centerContinuous" wrapText="1"/>
    </xf>
    <xf numFmtId="0" fontId="34" fillId="24" borderId="0" xfId="257" applyFont="1" applyFill="1" applyAlignment="1">
      <alignment horizontal="centerContinuous"/>
    </xf>
    <xf numFmtId="167" fontId="33" fillId="0" borderId="10" xfId="63" applyNumberFormat="1" applyFont="1" applyBorder="1" applyAlignment="1">
      <alignment horizontal="center" wrapText="1"/>
    </xf>
    <xf numFmtId="0" fontId="33" fillId="25" borderId="10" xfId="63" applyFont="1" applyFill="1" applyBorder="1" applyAlignment="1">
      <alignment horizontal="center" wrapText="1"/>
    </xf>
    <xf numFmtId="0" fontId="33" fillId="0" borderId="10" xfId="63" applyFont="1" applyFill="1" applyBorder="1" applyAlignment="1">
      <alignment horizontal="center" wrapText="1"/>
    </xf>
    <xf numFmtId="0" fontId="33" fillId="0" borderId="0" xfId="63" applyFont="1"/>
    <xf numFmtId="0" fontId="32" fillId="25" borderId="10" xfId="63" applyFont="1" applyFill="1" applyBorder="1" applyAlignment="1">
      <alignment horizontal="center" wrapText="1"/>
    </xf>
    <xf numFmtId="0" fontId="32" fillId="25" borderId="10" xfId="38" applyFont="1" applyFill="1" applyBorder="1" applyAlignment="1">
      <alignment horizontal="center" wrapText="1"/>
    </xf>
    <xf numFmtId="0" fontId="33" fillId="0" borderId="10" xfId="63" applyFont="1" applyBorder="1" applyAlignment="1">
      <alignment horizontal="left" wrapText="1"/>
    </xf>
    <xf numFmtId="0" fontId="33" fillId="0" borderId="10" xfId="63" applyFont="1" applyBorder="1" applyAlignment="1">
      <alignment wrapText="1"/>
    </xf>
    <xf numFmtId="0" fontId="33" fillId="24" borderId="10" xfId="63" applyFont="1" applyFill="1" applyBorder="1" applyAlignment="1">
      <alignment horizontal="center" wrapText="1"/>
    </xf>
    <xf numFmtId="0" fontId="33" fillId="0" borderId="10" xfId="63" applyFont="1" applyFill="1" applyBorder="1" applyAlignment="1">
      <alignment horizontal="center"/>
    </xf>
    <xf numFmtId="0" fontId="33" fillId="0" borderId="10" xfId="63" applyFont="1" applyBorder="1"/>
    <xf numFmtId="0" fontId="50" fillId="0" borderId="0" xfId="0" applyFont="1"/>
    <xf numFmtId="0" fontId="33" fillId="0" borderId="0" xfId="0" applyNumberFormat="1" applyFont="1" applyFill="1" applyBorder="1" applyAlignment="1">
      <alignment wrapText="1"/>
    </xf>
    <xf numFmtId="0" fontId="33" fillId="0" borderId="0" xfId="0" applyNumberFormat="1" applyFont="1" applyFill="1" applyBorder="1" applyAlignment="1">
      <alignment horizontal="right" wrapText="1"/>
    </xf>
    <xf numFmtId="0" fontId="50" fillId="0" borderId="16" xfId="0" applyFont="1" applyBorder="1" applyAlignment="1">
      <alignment horizontal="center" vertical="center"/>
    </xf>
    <xf numFmtId="0" fontId="54" fillId="0" borderId="17" xfId="0" applyNumberFormat="1" applyFont="1" applyFill="1" applyBorder="1" applyAlignment="1">
      <alignment horizontal="center" vertical="center" wrapText="1"/>
    </xf>
    <xf numFmtId="0" fontId="33" fillId="0" borderId="17" xfId="0" applyNumberFormat="1" applyFont="1" applyFill="1" applyBorder="1" applyAlignment="1">
      <alignment horizontal="center" vertical="center" wrapText="1"/>
    </xf>
    <xf numFmtId="0" fontId="34" fillId="0" borderId="18" xfId="0" applyNumberFormat="1" applyFont="1" applyFill="1" applyBorder="1" applyAlignment="1">
      <alignment horizontal="center" vertical="center" wrapText="1"/>
    </xf>
    <xf numFmtId="0" fontId="51" fillId="0" borderId="0" xfId="0" applyFont="1"/>
    <xf numFmtId="0" fontId="51" fillId="0" borderId="0" xfId="0" applyFont="1" applyAlignment="1">
      <alignment vertical="center"/>
    </xf>
    <xf numFmtId="1" fontId="33" fillId="0" borderId="19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left" vertical="center" wrapText="1"/>
    </xf>
    <xf numFmtId="167" fontId="33" fillId="0" borderId="10" xfId="0" applyNumberFormat="1" applyFont="1" applyFill="1" applyBorder="1" applyAlignment="1">
      <alignment horizontal="center" vertical="center" wrapText="1"/>
    </xf>
    <xf numFmtId="167" fontId="33" fillId="0" borderId="20" xfId="0" applyNumberFormat="1" applyFont="1" applyFill="1" applyBorder="1" applyAlignment="1">
      <alignment horizontal="center" vertical="center" wrapText="1"/>
    </xf>
    <xf numFmtId="167" fontId="33" fillId="25" borderId="10" xfId="0" applyNumberFormat="1" applyFont="1" applyFill="1" applyBorder="1" applyAlignment="1">
      <alignment horizontal="center" vertical="center" wrapText="1"/>
    </xf>
    <xf numFmtId="167" fontId="52" fillId="25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Border="1" applyAlignment="1">
      <alignment wrapText="1"/>
    </xf>
    <xf numFmtId="0" fontId="31" fillId="25" borderId="0" xfId="0" applyFont="1" applyFill="1" applyBorder="1" applyAlignment="1">
      <alignment horizontal="centerContinuous" wrapText="1"/>
    </xf>
    <xf numFmtId="0" fontId="32" fillId="25" borderId="0" xfId="0" applyFont="1" applyFill="1" applyAlignment="1">
      <alignment wrapText="1"/>
    </xf>
    <xf numFmtId="0" fontId="33" fillId="25" borderId="0" xfId="0" applyFont="1" applyFill="1" applyAlignment="1">
      <alignment horizontal="center"/>
    </xf>
    <xf numFmtId="0" fontId="31" fillId="25" borderId="0" xfId="0" applyFont="1" applyFill="1" applyBorder="1" applyAlignment="1">
      <alignment horizontal="center" wrapText="1"/>
    </xf>
    <xf numFmtId="0" fontId="33" fillId="25" borderId="0" xfId="0" applyFont="1" applyFill="1"/>
    <xf numFmtId="0" fontId="38" fillId="25" borderId="15" xfId="0" applyFont="1" applyFill="1" applyBorder="1" applyAlignment="1">
      <alignment horizontal="left" wrapText="1"/>
    </xf>
    <xf numFmtId="0" fontId="34" fillId="25" borderId="15" xfId="0" applyFont="1" applyFill="1" applyBorder="1" applyAlignment="1">
      <alignment horizontal="centerContinuous" wrapText="1"/>
    </xf>
    <xf numFmtId="0" fontId="33" fillId="25" borderId="15" xfId="0" applyFont="1" applyFill="1" applyBorder="1" applyAlignment="1">
      <alignment horizontal="centerContinuous"/>
    </xf>
    <xf numFmtId="0" fontId="33" fillId="25" borderId="0" xfId="0" applyFont="1" applyFill="1" applyAlignment="1">
      <alignment horizontal="centerContinuous" wrapText="1"/>
    </xf>
    <xf numFmtId="0" fontId="32" fillId="25" borderId="0" xfId="0" applyFont="1" applyFill="1" applyAlignment="1">
      <alignment horizontal="centerContinuous" wrapText="1"/>
    </xf>
    <xf numFmtId="0" fontId="33" fillId="25" borderId="0" xfId="0" applyFont="1" applyFill="1" applyAlignment="1">
      <alignment wrapText="1"/>
    </xf>
    <xf numFmtId="0" fontId="34" fillId="25" borderId="0" xfId="0" applyFont="1" applyFill="1" applyAlignment="1">
      <alignment horizontal="center"/>
    </xf>
    <xf numFmtId="0" fontId="35" fillId="25" borderId="0" xfId="0" applyFont="1" applyFill="1" applyAlignment="1">
      <alignment horizontal="centerContinuous" wrapText="1"/>
    </xf>
    <xf numFmtId="0" fontId="35" fillId="25" borderId="10" xfId="63" applyFont="1" applyFill="1" applyBorder="1" applyAlignment="1">
      <alignment horizontal="center"/>
    </xf>
    <xf numFmtId="0" fontId="35" fillId="25" borderId="10" xfId="63" applyFont="1" applyFill="1" applyBorder="1" applyAlignment="1">
      <alignment wrapText="1"/>
    </xf>
    <xf numFmtId="0" fontId="35" fillId="25" borderId="10" xfId="0" applyFont="1" applyFill="1" applyBorder="1" applyAlignment="1">
      <alignment horizontal="center" wrapText="1"/>
    </xf>
    <xf numFmtId="0" fontId="35" fillId="25" borderId="10" xfId="0" applyFont="1" applyFill="1" applyBorder="1" applyAlignment="1">
      <alignment horizontal="centerContinuous" wrapText="1"/>
    </xf>
    <xf numFmtId="0" fontId="37" fillId="25" borderId="10" xfId="0" applyFont="1" applyFill="1" applyBorder="1" applyAlignment="1">
      <alignment horizontal="center" wrapText="1"/>
    </xf>
    <xf numFmtId="0" fontId="46" fillId="25" borderId="0" xfId="63" applyFont="1" applyFill="1"/>
    <xf numFmtId="0" fontId="35" fillId="25" borderId="10" xfId="63" applyFont="1" applyFill="1" applyBorder="1" applyAlignment="1">
      <alignment horizontal="center" wrapText="1"/>
    </xf>
    <xf numFmtId="0" fontId="32" fillId="25" borderId="10" xfId="0" applyFont="1" applyFill="1" applyBorder="1" applyAlignment="1">
      <alignment wrapText="1"/>
    </xf>
    <xf numFmtId="167" fontId="33" fillId="25" borderId="10" xfId="63" applyNumberFormat="1" applyFont="1" applyFill="1" applyBorder="1" applyAlignment="1">
      <alignment horizontal="center"/>
    </xf>
    <xf numFmtId="0" fontId="32" fillId="25" borderId="10" xfId="63" applyFont="1" applyFill="1" applyBorder="1" applyAlignment="1">
      <alignment wrapText="1"/>
    </xf>
    <xf numFmtId="167" fontId="32" fillId="25" borderId="10" xfId="63" applyNumberFormat="1" applyFont="1" applyFill="1" applyBorder="1" applyAlignment="1">
      <alignment horizontal="center" wrapText="1"/>
    </xf>
    <xf numFmtId="0" fontId="32" fillId="25" borderId="10" xfId="0" applyFont="1" applyFill="1" applyBorder="1" applyAlignment="1">
      <alignment horizontal="center" wrapText="1"/>
    </xf>
    <xf numFmtId="0" fontId="31" fillId="25" borderId="10" xfId="63" applyFont="1" applyFill="1" applyBorder="1" applyAlignment="1">
      <alignment horizontal="center"/>
    </xf>
    <xf numFmtId="0" fontId="39" fillId="25" borderId="10" xfId="63" applyFont="1" applyFill="1" applyBorder="1" applyAlignment="1">
      <alignment wrapText="1"/>
    </xf>
    <xf numFmtId="0" fontId="40" fillId="25" borderId="10" xfId="63" applyFont="1" applyFill="1" applyBorder="1" applyAlignment="1">
      <alignment horizontal="center" wrapText="1"/>
    </xf>
    <xf numFmtId="167" fontId="34" fillId="25" borderId="10" xfId="63" applyNumberFormat="1" applyFont="1" applyFill="1" applyBorder="1" applyAlignment="1">
      <alignment horizontal="center" wrapText="1"/>
    </xf>
    <xf numFmtId="167" fontId="53" fillId="25" borderId="0" xfId="63" applyNumberFormat="1" applyFont="1" applyFill="1"/>
    <xf numFmtId="0" fontId="30" fillId="25" borderId="0" xfId="95" applyFont="1" applyFill="1" applyBorder="1" applyAlignment="1">
      <alignment wrapText="1"/>
    </xf>
    <xf numFmtId="0" fontId="31" fillId="25" borderId="0" xfId="95" applyFont="1" applyFill="1" applyBorder="1" applyAlignment="1">
      <alignment horizontal="centerContinuous" wrapText="1"/>
    </xf>
    <xf numFmtId="0" fontId="32" fillId="25" borderId="0" xfId="95" applyFont="1" applyFill="1" applyAlignment="1">
      <alignment wrapText="1"/>
    </xf>
    <xf numFmtId="0" fontId="33" fillId="25" borderId="0" xfId="95" applyFont="1" applyFill="1" applyAlignment="1">
      <alignment horizontal="center"/>
    </xf>
    <xf numFmtId="0" fontId="33" fillId="25" borderId="0" xfId="95" applyFont="1" applyFill="1"/>
    <xf numFmtId="0" fontId="34" fillId="25" borderId="15" xfId="95" applyFont="1" applyFill="1" applyBorder="1" applyAlignment="1">
      <alignment horizontal="centerContinuous" wrapText="1"/>
    </xf>
    <xf numFmtId="0" fontId="33" fillId="25" borderId="0" xfId="95" applyFont="1" applyFill="1" applyAlignment="1">
      <alignment wrapText="1"/>
    </xf>
    <xf numFmtId="0" fontId="33" fillId="25" borderId="0" xfId="95" applyFont="1" applyFill="1" applyAlignment="1">
      <alignment horizontal="centerContinuous" wrapText="1"/>
    </xf>
    <xf numFmtId="0" fontId="33" fillId="25" borderId="0" xfId="95" applyFont="1" applyFill="1" applyAlignment="1">
      <alignment horizontal="centerContinuous"/>
    </xf>
    <xf numFmtId="0" fontId="34" fillId="25" borderId="0" xfId="95" applyFont="1" applyFill="1" applyAlignment="1">
      <alignment horizontal="center"/>
    </xf>
    <xf numFmtId="0" fontId="35" fillId="25" borderId="0" xfId="95" applyFont="1" applyFill="1" applyAlignment="1">
      <alignment horizontal="centerContinuous" wrapText="1"/>
    </xf>
    <xf numFmtId="0" fontId="35" fillId="25" borderId="10" xfId="0" applyFont="1" applyFill="1" applyBorder="1" applyAlignment="1">
      <alignment horizontal="center"/>
    </xf>
    <xf numFmtId="0" fontId="35" fillId="25" borderId="0" xfId="95" applyFont="1" applyFill="1"/>
    <xf numFmtId="0" fontId="31" fillId="25" borderId="10" xfId="0" applyFont="1" applyFill="1" applyBorder="1" applyAlignment="1">
      <alignment horizontal="center"/>
    </xf>
    <xf numFmtId="0" fontId="35" fillId="25" borderId="10" xfId="95" applyFont="1" applyFill="1" applyBorder="1" applyAlignment="1">
      <alignment horizontal="center" wrapText="1"/>
    </xf>
    <xf numFmtId="167" fontId="35" fillId="25" borderId="10" xfId="0" applyNumberFormat="1" applyFont="1" applyFill="1" applyBorder="1" applyAlignment="1">
      <alignment horizontal="center"/>
    </xf>
    <xf numFmtId="167" fontId="60" fillId="25" borderId="10" xfId="0" applyNumberFormat="1" applyFont="1" applyFill="1" applyBorder="1" applyAlignment="1">
      <alignment horizontal="center"/>
    </xf>
    <xf numFmtId="0" fontId="34" fillId="25" borderId="10" xfId="0" applyFont="1" applyFill="1" applyBorder="1" applyAlignment="1">
      <alignment horizontal="center"/>
    </xf>
    <xf numFmtId="167" fontId="33" fillId="25" borderId="10" xfId="0" applyNumberFormat="1" applyFont="1" applyFill="1" applyBorder="1" applyAlignment="1">
      <alignment horizontal="center"/>
    </xf>
    <xf numFmtId="0" fontId="33" fillId="25" borderId="10" xfId="0" applyFont="1" applyFill="1" applyBorder="1" applyAlignment="1">
      <alignment horizontal="center"/>
    </xf>
    <xf numFmtId="0" fontId="39" fillId="25" borderId="10" xfId="0" applyFont="1" applyFill="1" applyBorder="1" applyAlignment="1">
      <alignment wrapText="1"/>
    </xf>
    <xf numFmtId="0" fontId="40" fillId="25" borderId="10" xfId="0" applyFont="1" applyFill="1" applyBorder="1" applyAlignment="1">
      <alignment horizontal="center" wrapText="1"/>
    </xf>
    <xf numFmtId="167" fontId="40" fillId="25" borderId="10" xfId="0" applyNumberFormat="1" applyFont="1" applyFill="1" applyBorder="1" applyAlignment="1">
      <alignment horizontal="center" wrapText="1"/>
    </xf>
    <xf numFmtId="0" fontId="33" fillId="25" borderId="13" xfId="95" applyFont="1" applyFill="1" applyBorder="1"/>
    <xf numFmtId="0" fontId="34" fillId="25" borderId="12" xfId="95" applyFont="1" applyFill="1" applyBorder="1" applyAlignment="1">
      <alignment horizontal="centerContinuous" wrapText="1"/>
    </xf>
    <xf numFmtId="0" fontId="33" fillId="25" borderId="12" xfId="95" applyFont="1" applyFill="1" applyBorder="1" applyAlignment="1">
      <alignment horizontal="centerContinuous" wrapText="1"/>
    </xf>
    <xf numFmtId="0" fontId="32" fillId="25" borderId="12" xfId="95" applyFont="1" applyFill="1" applyBorder="1" applyAlignment="1">
      <alignment horizontal="centerContinuous" wrapText="1"/>
    </xf>
    <xf numFmtId="0" fontId="33" fillId="25" borderId="12" xfId="95" applyFont="1" applyFill="1" applyBorder="1" applyAlignment="1">
      <alignment horizontal="centerContinuous"/>
    </xf>
    <xf numFmtId="167" fontId="34" fillId="25" borderId="14" xfId="95" applyNumberFormat="1" applyFont="1" applyFill="1" applyBorder="1" applyAlignment="1">
      <alignment horizontal="centerContinuous"/>
    </xf>
    <xf numFmtId="0" fontId="41" fillId="25" borderId="0" xfId="95" applyFont="1" applyFill="1" applyAlignment="1">
      <alignment horizontal="center"/>
    </xf>
    <xf numFmtId="0" fontId="31" fillId="25" borderId="0" xfId="0" applyFont="1" applyFill="1" applyBorder="1" applyAlignment="1">
      <alignment wrapText="1"/>
    </xf>
    <xf numFmtId="0" fontId="33" fillId="25" borderId="0" xfId="0" applyFont="1" applyFill="1" applyAlignment="1">
      <alignment horizontal="centerContinuous"/>
    </xf>
    <xf numFmtId="0" fontId="32" fillId="25" borderId="10" xfId="0" applyFont="1" applyFill="1" applyBorder="1" applyAlignment="1">
      <alignment horizontal="center"/>
    </xf>
    <xf numFmtId="0" fontId="32" fillId="25" borderId="10" xfId="63" applyFont="1" applyFill="1" applyBorder="1" applyAlignment="1">
      <alignment horizontal="left" wrapText="1"/>
    </xf>
    <xf numFmtId="167" fontId="32" fillId="25" borderId="10" xfId="0" applyNumberFormat="1" applyFont="1" applyFill="1" applyBorder="1" applyAlignment="1">
      <alignment horizontal="center" wrapText="1"/>
    </xf>
    <xf numFmtId="167" fontId="32" fillId="25" borderId="10" xfId="0" applyNumberFormat="1" applyFont="1" applyFill="1" applyBorder="1" applyAlignment="1">
      <alignment horizontal="center"/>
    </xf>
    <xf numFmtId="0" fontId="40" fillId="25" borderId="10" xfId="0" applyFont="1" applyFill="1" applyBorder="1" applyAlignment="1">
      <alignment horizontal="center"/>
    </xf>
    <xf numFmtId="0" fontId="34" fillId="25" borderId="10" xfId="0" applyFont="1" applyFill="1" applyBorder="1" applyAlignment="1">
      <alignment wrapText="1"/>
    </xf>
    <xf numFmtId="0" fontId="40" fillId="25" borderId="0" xfId="63" applyFont="1" applyFill="1" applyBorder="1" applyAlignment="1">
      <alignment horizontal="center"/>
    </xf>
    <xf numFmtId="0" fontId="40" fillId="25" borderId="0" xfId="63" applyFont="1" applyFill="1" applyBorder="1" applyAlignment="1">
      <alignment wrapText="1"/>
    </xf>
    <xf numFmtId="0" fontId="40" fillId="25" borderId="0" xfId="63" applyFont="1" applyFill="1" applyBorder="1" applyAlignment="1">
      <alignment horizontal="center" wrapText="1"/>
    </xf>
    <xf numFmtId="167" fontId="40" fillId="25" borderId="0" xfId="63" applyNumberFormat="1" applyFont="1" applyFill="1" applyBorder="1" applyAlignment="1">
      <alignment horizontal="center" wrapText="1"/>
    </xf>
    <xf numFmtId="0" fontId="34" fillId="25" borderId="0" xfId="257" applyFont="1" applyFill="1" applyAlignment="1">
      <alignment horizontal="centerContinuous"/>
    </xf>
    <xf numFmtId="0" fontId="33" fillId="25" borderId="0" xfId="257" applyFont="1" applyFill="1" applyAlignment="1">
      <alignment horizontal="centerContinuous" wrapText="1"/>
    </xf>
    <xf numFmtId="0" fontId="32" fillId="25" borderId="0" xfId="63" applyFont="1" applyFill="1" applyBorder="1" applyAlignment="1">
      <alignment horizontal="centerContinuous" wrapText="1"/>
    </xf>
    <xf numFmtId="0" fontId="32" fillId="25" borderId="0" xfId="63" applyFont="1" applyFill="1" applyBorder="1" applyAlignment="1">
      <alignment horizontal="left" wrapText="1"/>
    </xf>
    <xf numFmtId="167" fontId="32" fillId="25" borderId="0" xfId="63" applyNumberFormat="1" applyFont="1" applyFill="1" applyBorder="1" applyAlignment="1">
      <alignment horizontal="centerContinuous" wrapText="1"/>
    </xf>
    <xf numFmtId="0" fontId="34" fillId="25" borderId="15" xfId="63" applyFont="1" applyFill="1" applyBorder="1" applyAlignment="1">
      <alignment horizontal="centerContinuous" wrapText="1"/>
    </xf>
    <xf numFmtId="0" fontId="35" fillId="25" borderId="0" xfId="63" applyFont="1" applyFill="1"/>
    <xf numFmtId="0" fontId="33" fillId="25" borderId="0" xfId="63" applyFont="1" applyFill="1"/>
    <xf numFmtId="0" fontId="32" fillId="25" borderId="10" xfId="200" applyFont="1" applyFill="1" applyBorder="1" applyAlignment="1">
      <alignment horizontal="center" wrapText="1"/>
    </xf>
    <xf numFmtId="0" fontId="35" fillId="25" borderId="10" xfId="38" applyFont="1" applyFill="1" applyBorder="1" applyAlignment="1">
      <alignment horizontal="center"/>
    </xf>
    <xf numFmtId="167" fontId="32" fillId="25" borderId="10" xfId="38" applyNumberFormat="1" applyFont="1" applyFill="1" applyBorder="1" applyAlignment="1">
      <alignment horizontal="center" wrapText="1"/>
    </xf>
    <xf numFmtId="167" fontId="33" fillId="25" borderId="10" xfId="38" applyNumberFormat="1" applyFont="1" applyFill="1" applyBorder="1" applyAlignment="1">
      <alignment horizontal="center"/>
    </xf>
    <xf numFmtId="0" fontId="33" fillId="25" borderId="0" xfId="38" applyFont="1" applyFill="1"/>
    <xf numFmtId="0" fontId="32" fillId="25" borderId="10" xfId="296" applyFont="1" applyFill="1" applyBorder="1" applyAlignment="1">
      <alignment horizontal="center" wrapText="1"/>
    </xf>
    <xf numFmtId="0" fontId="33" fillId="25" borderId="0" xfId="64" applyFont="1" applyFill="1"/>
    <xf numFmtId="0" fontId="39" fillId="25" borderId="10" xfId="63" applyFont="1" applyFill="1" applyBorder="1" applyAlignment="1">
      <alignment horizontal="center" wrapText="1"/>
    </xf>
    <xf numFmtId="167" fontId="34" fillId="25" borderId="10" xfId="63" applyNumberFormat="1" applyFont="1" applyFill="1" applyBorder="1" applyAlignment="1">
      <alignment horizontal="center"/>
    </xf>
    <xf numFmtId="167" fontId="33" fillId="25" borderId="0" xfId="63" applyNumberFormat="1" applyFont="1" applyFill="1"/>
    <xf numFmtId="0" fontId="33" fillId="25" borderId="0" xfId="63" applyFont="1" applyFill="1" applyAlignment="1">
      <alignment horizontal="center"/>
    </xf>
    <xf numFmtId="0" fontId="32" fillId="25" borderId="0" xfId="63" applyFont="1" applyFill="1" applyAlignment="1">
      <alignment wrapText="1"/>
    </xf>
    <xf numFmtId="0" fontId="33" fillId="25" borderId="0" xfId="63" applyFont="1" applyFill="1" applyAlignment="1">
      <alignment wrapText="1"/>
    </xf>
    <xf numFmtId="0" fontId="31" fillId="25" borderId="0" xfId="63" applyFont="1" applyFill="1" applyBorder="1" applyAlignment="1">
      <alignment horizontal="centerContinuous" wrapText="1"/>
    </xf>
    <xf numFmtId="0" fontId="33" fillId="25" borderId="0" xfId="63" applyFont="1" applyFill="1" applyAlignment="1">
      <alignment horizontal="centerContinuous" wrapText="1"/>
    </xf>
    <xf numFmtId="0" fontId="33" fillId="25" borderId="0" xfId="63" applyFont="1" applyFill="1" applyAlignment="1">
      <alignment horizontal="centerContinuous"/>
    </xf>
    <xf numFmtId="0" fontId="34" fillId="25" borderId="0" xfId="63" applyFont="1" applyFill="1" applyAlignment="1">
      <alignment horizontal="center"/>
    </xf>
    <xf numFmtId="0" fontId="33" fillId="25" borderId="0" xfId="63" applyFont="1" applyFill="1" applyAlignment="1"/>
    <xf numFmtId="0" fontId="33" fillId="25" borderId="0" xfId="63" applyFont="1" applyFill="1" applyBorder="1" applyAlignment="1">
      <alignment horizontal="centerContinuous" wrapText="1"/>
    </xf>
    <xf numFmtId="0" fontId="35" fillId="25" borderId="10" xfId="63" applyFont="1" applyFill="1" applyBorder="1" applyAlignment="1">
      <alignment horizontal="centerContinuous" wrapText="1"/>
    </xf>
    <xf numFmtId="0" fontId="37" fillId="25" borderId="10" xfId="63" applyFont="1" applyFill="1" applyBorder="1" applyAlignment="1">
      <alignment horizontal="center" wrapText="1"/>
    </xf>
    <xf numFmtId="0" fontId="32" fillId="25" borderId="10" xfId="63" applyFont="1" applyFill="1" applyBorder="1" applyAlignment="1">
      <alignment horizontal="center"/>
    </xf>
    <xf numFmtId="167" fontId="32" fillId="25" borderId="10" xfId="63" applyNumberFormat="1" applyFont="1" applyFill="1" applyBorder="1" applyAlignment="1">
      <alignment horizontal="center"/>
    </xf>
    <xf numFmtId="0" fontId="40" fillId="25" borderId="10" xfId="63" applyFont="1" applyFill="1" applyBorder="1" applyAlignment="1">
      <alignment horizontal="center"/>
    </xf>
    <xf numFmtId="0" fontId="40" fillId="25" borderId="10" xfId="63" applyFont="1" applyFill="1" applyBorder="1" applyAlignment="1">
      <alignment wrapText="1"/>
    </xf>
    <xf numFmtId="167" fontId="40" fillId="25" borderId="10" xfId="63" applyNumberFormat="1" applyFont="1" applyFill="1" applyBorder="1" applyAlignment="1">
      <alignment horizontal="center" wrapText="1"/>
    </xf>
    <xf numFmtId="0" fontId="34" fillId="25" borderId="0" xfId="63" applyFont="1" applyFill="1" applyAlignment="1">
      <alignment horizontal="centerContinuous"/>
    </xf>
    <xf numFmtId="0" fontId="32" fillId="25" borderId="0" xfId="63" applyFont="1" applyFill="1" applyAlignment="1">
      <alignment horizontal="centerContinuous" wrapText="1"/>
    </xf>
    <xf numFmtId="0" fontId="32" fillId="25" borderId="10" xfId="256" applyFont="1" applyFill="1" applyBorder="1" applyAlignment="1">
      <alignment wrapText="1"/>
    </xf>
    <xf numFmtId="0" fontId="31" fillId="25" borderId="0" xfId="63" applyFont="1" applyFill="1" applyBorder="1" applyAlignment="1">
      <alignment horizontal="center"/>
    </xf>
    <xf numFmtId="0" fontId="39" fillId="25" borderId="0" xfId="63" applyFont="1" applyFill="1" applyBorder="1" applyAlignment="1">
      <alignment wrapText="1"/>
    </xf>
    <xf numFmtId="167" fontId="34" fillId="25" borderId="0" xfId="63" applyNumberFormat="1" applyFont="1" applyFill="1" applyBorder="1" applyAlignment="1">
      <alignment horizontal="center" wrapText="1"/>
    </xf>
    <xf numFmtId="0" fontId="33" fillId="25" borderId="0" xfId="287" applyFont="1" applyFill="1" applyAlignment="1">
      <alignment horizontal="center"/>
    </xf>
    <xf numFmtId="0" fontId="34" fillId="25" borderId="0" xfId="287" applyFont="1" applyFill="1" applyAlignment="1">
      <alignment horizontal="centerContinuous"/>
    </xf>
    <xf numFmtId="0" fontId="33" fillId="25" borderId="0" xfId="287" applyFont="1" applyFill="1" applyAlignment="1">
      <alignment horizontal="centerContinuous" wrapText="1"/>
    </xf>
    <xf numFmtId="0" fontId="32" fillId="25" borderId="0" xfId="287" applyFont="1" applyFill="1" applyAlignment="1">
      <alignment horizontal="centerContinuous" wrapText="1"/>
    </xf>
    <xf numFmtId="0" fontId="33" fillId="25" borderId="0" xfId="287" applyFont="1" applyFill="1" applyAlignment="1">
      <alignment horizontal="centerContinuous"/>
    </xf>
    <xf numFmtId="0" fontId="32" fillId="25" borderId="0" xfId="287" applyFont="1" applyFill="1" applyBorder="1" applyAlignment="1">
      <alignment horizontal="centerContinuous" wrapText="1"/>
    </xf>
    <xf numFmtId="0" fontId="33" fillId="25" borderId="0" xfId="287" applyFont="1" applyFill="1"/>
    <xf numFmtId="0" fontId="57" fillId="25" borderId="0" xfId="0" applyFont="1" applyFill="1" applyAlignment="1"/>
    <xf numFmtId="0" fontId="52" fillId="25" borderId="0" xfId="63" applyFont="1" applyFill="1" applyAlignment="1">
      <alignment wrapText="1"/>
    </xf>
    <xf numFmtId="0" fontId="55" fillId="25" borderId="0" xfId="63" applyFont="1" applyFill="1" applyAlignment="1">
      <alignment wrapText="1"/>
    </xf>
    <xf numFmtId="0" fontId="35" fillId="25" borderId="10" xfId="38" applyFont="1" applyFill="1" applyBorder="1" applyAlignment="1">
      <alignment wrapText="1"/>
    </xf>
    <xf numFmtId="0" fontId="35" fillId="25" borderId="0" xfId="38" applyFont="1" applyFill="1"/>
    <xf numFmtId="0" fontId="35" fillId="25" borderId="10" xfId="38" applyFont="1" applyFill="1" applyBorder="1" applyAlignment="1">
      <alignment horizontal="center" wrapText="1"/>
    </xf>
    <xf numFmtId="0" fontId="33" fillId="25" borderId="10" xfId="38" applyFont="1" applyFill="1" applyBorder="1" applyAlignment="1">
      <alignment horizontal="center" wrapText="1"/>
    </xf>
    <xf numFmtId="0" fontId="32" fillId="25" borderId="10" xfId="38" applyFont="1" applyFill="1" applyBorder="1" applyAlignment="1">
      <alignment wrapText="1"/>
    </xf>
    <xf numFmtId="0" fontId="32" fillId="25" borderId="10" xfId="38" applyFont="1" applyFill="1" applyBorder="1" applyAlignment="1">
      <alignment horizontal="center"/>
    </xf>
    <xf numFmtId="2" fontId="33" fillId="25" borderId="10" xfId="38" applyNumberFormat="1" applyFont="1" applyFill="1" applyBorder="1" applyAlignment="1">
      <alignment vertical="center" wrapText="1"/>
    </xf>
    <xf numFmtId="0" fontId="33" fillId="25" borderId="10" xfId="38" applyFont="1" applyFill="1" applyBorder="1" applyAlignment="1">
      <alignment horizontal="center"/>
    </xf>
    <xf numFmtId="0" fontId="31" fillId="25" borderId="10" xfId="38" applyFont="1" applyFill="1" applyBorder="1" applyAlignment="1">
      <alignment horizontal="center"/>
    </xf>
    <xf numFmtId="0" fontId="39" fillId="25" borderId="10" xfId="38" applyFont="1" applyFill="1" applyBorder="1" applyAlignment="1">
      <alignment wrapText="1"/>
    </xf>
    <xf numFmtId="0" fontId="40" fillId="25" borderId="10" xfId="38" applyFont="1" applyFill="1" applyBorder="1" applyAlignment="1">
      <alignment horizontal="center" wrapText="1"/>
    </xf>
    <xf numFmtId="167" fontId="34" fillId="25" borderId="10" xfId="38" applyNumberFormat="1" applyFont="1" applyFill="1" applyBorder="1" applyAlignment="1">
      <alignment horizontal="center" wrapText="1"/>
    </xf>
    <xf numFmtId="167" fontId="34" fillId="25" borderId="0" xfId="38" applyNumberFormat="1" applyFont="1" applyFill="1"/>
    <xf numFmtId="0" fontId="33" fillId="25" borderId="0" xfId="38" applyFont="1" applyFill="1" applyAlignment="1">
      <alignment horizontal="center"/>
    </xf>
    <xf numFmtId="0" fontId="32" fillId="25" borderId="0" xfId="38" applyFont="1" applyFill="1" applyBorder="1" applyAlignment="1">
      <alignment horizontal="centerContinuous" wrapText="1"/>
    </xf>
    <xf numFmtId="0" fontId="33" fillId="25" borderId="0" xfId="38" applyFont="1" applyFill="1" applyAlignment="1">
      <alignment horizontal="centerContinuous" wrapText="1"/>
    </xf>
    <xf numFmtId="0" fontId="32" fillId="25" borderId="0" xfId="38" applyFont="1" applyFill="1" applyAlignment="1">
      <alignment horizontal="centerContinuous" wrapText="1"/>
    </xf>
    <xf numFmtId="0" fontId="33" fillId="25" borderId="0" xfId="38" applyFont="1" applyFill="1" applyAlignment="1">
      <alignment horizontal="centerContinuous"/>
    </xf>
    <xf numFmtId="0" fontId="32" fillId="25" borderId="0" xfId="38" applyFont="1" applyFill="1" applyAlignment="1">
      <alignment wrapText="1"/>
    </xf>
    <xf numFmtId="0" fontId="33" fillId="25" borderId="0" xfId="38" applyFont="1" applyFill="1" applyAlignment="1">
      <alignment wrapText="1"/>
    </xf>
    <xf numFmtId="0" fontId="32" fillId="25" borderId="0" xfId="63" applyFont="1" applyFill="1"/>
    <xf numFmtId="1" fontId="32" fillId="25" borderId="10" xfId="63" applyNumberFormat="1" applyFont="1" applyFill="1" applyBorder="1" applyAlignment="1">
      <alignment horizontal="center" wrapText="1"/>
    </xf>
    <xf numFmtId="167" fontId="32" fillId="25" borderId="0" xfId="63" applyNumberFormat="1" applyFont="1" applyFill="1"/>
    <xf numFmtId="0" fontId="35" fillId="25" borderId="0" xfId="0" applyFont="1" applyFill="1"/>
    <xf numFmtId="0" fontId="40" fillId="25" borderId="0" xfId="0" applyFont="1" applyFill="1" applyBorder="1" applyAlignment="1">
      <alignment horizontal="center"/>
    </xf>
    <xf numFmtId="0" fontId="32" fillId="25" borderId="0" xfId="0" applyFont="1" applyFill="1" applyBorder="1" applyAlignment="1">
      <alignment horizontal="centerContinuous" wrapText="1"/>
    </xf>
    <xf numFmtId="0" fontId="40" fillId="25" borderId="0" xfId="0" applyFont="1" applyFill="1" applyBorder="1" applyAlignment="1">
      <alignment horizontal="centerContinuous" wrapText="1"/>
    </xf>
    <xf numFmtId="0" fontId="40" fillId="25" borderId="0" xfId="0" applyFont="1" applyFill="1" applyBorder="1" applyAlignment="1">
      <alignment horizontal="center" vertical="distributed" wrapText="1" readingOrder="1"/>
    </xf>
    <xf numFmtId="167" fontId="40" fillId="25" borderId="0" xfId="0" applyNumberFormat="1" applyFont="1" applyFill="1" applyBorder="1" applyAlignment="1">
      <alignment horizontal="center" vertical="distributed" wrapText="1" readingOrder="1"/>
    </xf>
    <xf numFmtId="167" fontId="32" fillId="25" borderId="0" xfId="0" applyNumberFormat="1" applyFont="1" applyFill="1" applyBorder="1" applyAlignment="1">
      <alignment horizontal="centerContinuous" wrapText="1"/>
    </xf>
    <xf numFmtId="0" fontId="34" fillId="25" borderId="0" xfId="0" applyFont="1" applyFill="1" applyAlignment="1">
      <alignment horizontal="centerContinuous"/>
    </xf>
    <xf numFmtId="0" fontId="32" fillId="25" borderId="0" xfId="63" applyFont="1" applyFill="1" applyAlignment="1">
      <alignment horizontal="center"/>
    </xf>
    <xf numFmtId="0" fontId="47" fillId="25" borderId="0" xfId="63" applyFont="1" applyFill="1"/>
    <xf numFmtId="0" fontId="34" fillId="25" borderId="10" xfId="63" applyFont="1" applyFill="1" applyBorder="1" applyAlignment="1">
      <alignment vertical="center" wrapText="1"/>
    </xf>
    <xf numFmtId="0" fontId="39" fillId="25" borderId="10" xfId="63" applyFont="1" applyFill="1" applyBorder="1" applyAlignment="1">
      <alignment vertical="center" wrapText="1"/>
    </xf>
    <xf numFmtId="0" fontId="40" fillId="25" borderId="10" xfId="63" applyFont="1" applyFill="1" applyBorder="1" applyAlignment="1">
      <alignment horizontal="center" vertical="center" wrapText="1"/>
    </xf>
    <xf numFmtId="167" fontId="34" fillId="25" borderId="10" xfId="63" applyNumberFormat="1" applyFont="1" applyFill="1" applyBorder="1" applyAlignment="1">
      <alignment horizontal="center" vertical="center" wrapText="1"/>
    </xf>
    <xf numFmtId="2" fontId="33" fillId="25" borderId="0" xfId="63" applyNumberFormat="1" applyFont="1" applyFill="1"/>
    <xf numFmtId="0" fontId="33" fillId="25" borderId="0" xfId="0" applyFont="1" applyFill="1" applyBorder="1" applyAlignment="1">
      <alignment horizontal="centerContinuous" wrapText="1"/>
    </xf>
    <xf numFmtId="0" fontId="55" fillId="25" borderId="10" xfId="0" applyFont="1" applyFill="1" applyBorder="1" applyAlignment="1">
      <alignment horizontal="center"/>
    </xf>
    <xf numFmtId="0" fontId="58" fillId="25" borderId="0" xfId="63" applyFont="1" applyFill="1" applyAlignment="1">
      <alignment wrapText="1"/>
    </xf>
    <xf numFmtId="0" fontId="40" fillId="25" borderId="10" xfId="38" applyFont="1" applyFill="1" applyBorder="1" applyAlignment="1">
      <alignment wrapText="1"/>
    </xf>
    <xf numFmtId="0" fontId="32" fillId="25" borderId="0" xfId="38" applyFont="1" applyFill="1"/>
    <xf numFmtId="167" fontId="32" fillId="25" borderId="10" xfId="38" applyNumberFormat="1" applyFont="1" applyFill="1" applyBorder="1" applyAlignment="1">
      <alignment horizontal="center"/>
    </xf>
    <xf numFmtId="0" fontId="40" fillId="25" borderId="10" xfId="38" applyFont="1" applyFill="1" applyBorder="1" applyAlignment="1">
      <alignment horizontal="center"/>
    </xf>
    <xf numFmtId="167" fontId="40" fillId="25" borderId="10" xfId="38" applyNumberFormat="1" applyFont="1" applyFill="1" applyBorder="1" applyAlignment="1">
      <alignment horizontal="center" wrapText="1"/>
    </xf>
    <xf numFmtId="0" fontId="40" fillId="25" borderId="0" xfId="38" applyFont="1" applyFill="1" applyBorder="1" applyAlignment="1">
      <alignment horizontal="center"/>
    </xf>
    <xf numFmtId="0" fontId="40" fillId="25" borderId="0" xfId="38" applyFont="1" applyFill="1" applyBorder="1" applyAlignment="1">
      <alignment wrapText="1"/>
    </xf>
    <xf numFmtId="0" fontId="40" fillId="25" borderId="0" xfId="38" applyFont="1" applyFill="1" applyBorder="1" applyAlignment="1">
      <alignment horizontal="center" wrapText="1"/>
    </xf>
    <xf numFmtId="0" fontId="34" fillId="25" borderId="0" xfId="38" applyFont="1" applyFill="1" applyAlignment="1">
      <alignment horizontal="centerContinuous"/>
    </xf>
    <xf numFmtId="0" fontId="32" fillId="25" borderId="0" xfId="38" applyFont="1" applyFill="1" applyBorder="1" applyAlignment="1">
      <alignment horizontal="center" wrapText="1"/>
    </xf>
    <xf numFmtId="167" fontId="34" fillId="25" borderId="10" xfId="38" applyNumberFormat="1" applyFont="1" applyFill="1" applyBorder="1" applyAlignment="1">
      <alignment horizontal="center"/>
    </xf>
    <xf numFmtId="0" fontId="39" fillId="25" borderId="0" xfId="38" applyFont="1" applyFill="1" applyBorder="1" applyAlignment="1">
      <alignment horizontal="centerContinuous" wrapText="1"/>
    </xf>
    <xf numFmtId="0" fontId="33" fillId="25" borderId="10" xfId="63" applyFont="1" applyFill="1" applyBorder="1" applyAlignment="1">
      <alignment horizontal="left" wrapText="1"/>
    </xf>
    <xf numFmtId="167" fontId="52" fillId="25" borderId="0" xfId="63" applyNumberFormat="1" applyFont="1" applyFill="1"/>
    <xf numFmtId="0" fontId="35" fillId="25" borderId="0" xfId="76" applyFont="1" applyFill="1"/>
    <xf numFmtId="167" fontId="33" fillId="25" borderId="0" xfId="76" applyNumberFormat="1" applyFont="1" applyFill="1"/>
    <xf numFmtId="0" fontId="58" fillId="25" borderId="0" xfId="76" applyFont="1" applyFill="1" applyAlignment="1">
      <alignment wrapText="1"/>
    </xf>
    <xf numFmtId="0" fontId="34" fillId="25" borderId="0" xfId="0" applyFont="1" applyFill="1" applyBorder="1" applyAlignment="1">
      <alignment wrapText="1"/>
    </xf>
    <xf numFmtId="167" fontId="52" fillId="25" borderId="0" xfId="76" applyNumberFormat="1" applyFont="1" applyFill="1"/>
    <xf numFmtId="0" fontId="55" fillId="25" borderId="10" xfId="38" applyFont="1" applyFill="1" applyBorder="1" applyAlignment="1">
      <alignment wrapText="1"/>
    </xf>
    <xf numFmtId="0" fontId="31" fillId="25" borderId="0" xfId="38" applyFont="1" applyFill="1" applyAlignment="1">
      <alignment wrapText="1"/>
    </xf>
    <xf numFmtId="0" fontId="35" fillId="25" borderId="11" xfId="88" applyFont="1" applyFill="1" applyBorder="1" applyAlignment="1">
      <alignment horizontal="center"/>
    </xf>
    <xf numFmtId="0" fontId="35" fillId="25" borderId="10" xfId="88" applyFont="1" applyFill="1" applyBorder="1" applyAlignment="1">
      <alignment horizontal="center" wrapText="1"/>
    </xf>
    <xf numFmtId="0" fontId="37" fillId="25" borderId="10" xfId="88" applyFont="1" applyFill="1" applyBorder="1" applyAlignment="1">
      <alignment horizontal="center" wrapText="1"/>
    </xf>
    <xf numFmtId="0" fontId="35" fillId="25" borderId="0" xfId="88" applyFont="1" applyFill="1"/>
    <xf numFmtId="0" fontId="35" fillId="25" borderId="10" xfId="88" applyFont="1" applyFill="1" applyBorder="1" applyAlignment="1">
      <alignment horizontal="center"/>
    </xf>
    <xf numFmtId="0" fontId="31" fillId="25" borderId="10" xfId="88" applyFont="1" applyFill="1" applyBorder="1" applyAlignment="1">
      <alignment horizontal="center"/>
    </xf>
    <xf numFmtId="0" fontId="32" fillId="25" borderId="10" xfId="88" applyFont="1" applyFill="1" applyBorder="1" applyAlignment="1">
      <alignment horizontal="left" wrapText="1"/>
    </xf>
    <xf numFmtId="0" fontId="32" fillId="25" borderId="10" xfId="88" applyFont="1" applyFill="1" applyBorder="1" applyAlignment="1">
      <alignment horizontal="center" wrapText="1"/>
    </xf>
    <xf numFmtId="167" fontId="33" fillId="25" borderId="10" xfId="88" applyNumberFormat="1" applyFont="1" applyFill="1" applyBorder="1" applyAlignment="1">
      <alignment horizontal="center"/>
    </xf>
    <xf numFmtId="167" fontId="35" fillId="25" borderId="10" xfId="88" applyNumberFormat="1" applyFont="1" applyFill="1" applyBorder="1" applyAlignment="1">
      <alignment horizontal="center"/>
    </xf>
    <xf numFmtId="0" fontId="35" fillId="25" borderId="10" xfId="88" applyFont="1" applyFill="1" applyBorder="1" applyAlignment="1">
      <alignment horizontal="left" wrapText="1"/>
    </xf>
    <xf numFmtId="0" fontId="34" fillId="25" borderId="10" xfId="88" applyFont="1" applyFill="1" applyBorder="1" applyAlignment="1">
      <alignment horizontal="center"/>
    </xf>
    <xf numFmtId="0" fontId="33" fillId="25" borderId="0" xfId="88" applyFont="1" applyFill="1"/>
    <xf numFmtId="0" fontId="33" fillId="25" borderId="10" xfId="88" applyFont="1" applyFill="1" applyBorder="1" applyAlignment="1">
      <alignment horizontal="center"/>
    </xf>
    <xf numFmtId="0" fontId="32" fillId="25" borderId="10" xfId="88" applyFont="1" applyFill="1" applyBorder="1" applyAlignment="1">
      <alignment wrapText="1"/>
    </xf>
    <xf numFmtId="0" fontId="39" fillId="25" borderId="10" xfId="88" applyFont="1" applyFill="1" applyBorder="1" applyAlignment="1">
      <alignment wrapText="1"/>
    </xf>
    <xf numFmtId="0" fontId="40" fillId="25" borderId="10" xfId="88" applyFont="1" applyFill="1" applyBorder="1" applyAlignment="1">
      <alignment horizontal="center" wrapText="1"/>
    </xf>
    <xf numFmtId="167" fontId="40" fillId="25" borderId="10" xfId="88" applyNumberFormat="1" applyFont="1" applyFill="1" applyBorder="1" applyAlignment="1">
      <alignment horizontal="center" wrapText="1"/>
    </xf>
    <xf numFmtId="0" fontId="33" fillId="25" borderId="0" xfId="88" applyFont="1" applyFill="1" applyAlignment="1">
      <alignment horizontal="center"/>
    </xf>
    <xf numFmtId="0" fontId="32" fillId="25" borderId="0" xfId="88" applyFont="1" applyFill="1" applyAlignment="1">
      <alignment wrapText="1"/>
    </xf>
    <xf numFmtId="0" fontId="33" fillId="25" borderId="0" xfId="88" applyFont="1" applyFill="1" applyAlignment="1">
      <alignment wrapText="1"/>
    </xf>
    <xf numFmtId="0" fontId="33" fillId="25" borderId="13" xfId="88" applyFont="1" applyFill="1" applyBorder="1"/>
    <xf numFmtId="167" fontId="34" fillId="25" borderId="14" xfId="88" applyNumberFormat="1" applyFont="1" applyFill="1" applyBorder="1" applyAlignment="1">
      <alignment horizontal="centerContinuous"/>
    </xf>
    <xf numFmtId="167" fontId="49" fillId="25" borderId="0" xfId="88" applyNumberFormat="1" applyFont="1" applyFill="1" applyAlignment="1">
      <alignment horizontal="center"/>
    </xf>
    <xf numFmtId="0" fontId="33" fillId="25" borderId="0" xfId="88" applyFont="1" applyFill="1" applyAlignment="1">
      <alignment horizontal="centerContinuous"/>
    </xf>
    <xf numFmtId="0" fontId="33" fillId="25" borderId="0" xfId="88" applyFont="1" applyFill="1" applyBorder="1"/>
    <xf numFmtId="0" fontId="34" fillId="25" borderId="0" xfId="88" applyFont="1" applyFill="1" applyBorder="1" applyAlignment="1">
      <alignment horizontal="centerContinuous" wrapText="1"/>
    </xf>
    <xf numFmtId="0" fontId="33" fillId="25" borderId="0" xfId="88" applyFont="1" applyFill="1" applyBorder="1" applyAlignment="1">
      <alignment horizontal="centerContinuous" wrapText="1"/>
    </xf>
    <xf numFmtId="0" fontId="32" fillId="25" borderId="0" xfId="88" applyFont="1" applyFill="1" applyBorder="1" applyAlignment="1">
      <alignment horizontal="centerContinuous" wrapText="1"/>
    </xf>
    <xf numFmtId="9" fontId="33" fillId="25" borderId="0" xfId="38" applyNumberFormat="1" applyFont="1" applyFill="1"/>
    <xf numFmtId="167" fontId="34" fillId="25" borderId="0" xfId="88" applyNumberFormat="1" applyFont="1" applyFill="1" applyAlignment="1">
      <alignment horizontal="center"/>
    </xf>
    <xf numFmtId="167" fontId="40" fillId="25" borderId="0" xfId="38" applyNumberFormat="1" applyFont="1" applyFill="1" applyBorder="1" applyAlignment="1">
      <alignment horizontal="center" wrapText="1"/>
    </xf>
    <xf numFmtId="0" fontId="35" fillId="25" borderId="0" xfId="0" applyFont="1" applyFill="1" applyBorder="1" applyAlignment="1">
      <alignment horizontal="center"/>
    </xf>
    <xf numFmtId="0" fontId="35" fillId="25" borderId="0" xfId="0" applyFont="1" applyFill="1" applyBorder="1" applyAlignment="1">
      <alignment horizontal="center" wrapText="1"/>
    </xf>
    <xf numFmtId="0" fontId="35" fillId="25" borderId="0" xfId="0" applyFont="1" applyFill="1" applyBorder="1" applyAlignment="1">
      <alignment horizontal="centerContinuous" wrapText="1"/>
    </xf>
    <xf numFmtId="0" fontId="37" fillId="25" borderId="0" xfId="0" applyFont="1" applyFill="1" applyBorder="1" applyAlignment="1">
      <alignment horizontal="center" wrapText="1"/>
    </xf>
    <xf numFmtId="0" fontId="31" fillId="25" borderId="0" xfId="0" applyFont="1" applyFill="1" applyBorder="1" applyAlignment="1">
      <alignment horizontal="center"/>
    </xf>
    <xf numFmtId="0" fontId="35" fillId="25" borderId="0" xfId="63" applyFont="1" applyFill="1" applyBorder="1" applyAlignment="1">
      <alignment horizontal="center" wrapText="1"/>
    </xf>
    <xf numFmtId="167" fontId="35" fillId="25" borderId="0" xfId="0" applyNumberFormat="1" applyFont="1" applyFill="1" applyBorder="1" applyAlignment="1">
      <alignment horizontal="center"/>
    </xf>
    <xf numFmtId="167" fontId="60" fillId="25" borderId="0" xfId="0" applyNumberFormat="1" applyFont="1" applyFill="1" applyBorder="1" applyAlignment="1">
      <alignment horizontal="center"/>
    </xf>
    <xf numFmtId="0" fontId="34" fillId="25" borderId="0" xfId="0" applyFont="1" applyFill="1" applyBorder="1" applyAlignment="1">
      <alignment horizontal="center"/>
    </xf>
    <xf numFmtId="0" fontId="32" fillId="25" borderId="0" xfId="0" applyFont="1" applyFill="1" applyBorder="1" applyAlignment="1">
      <alignment wrapText="1"/>
    </xf>
    <xf numFmtId="167" fontId="33" fillId="25" borderId="0" xfId="0" applyNumberFormat="1" applyFont="1" applyFill="1" applyBorder="1" applyAlignment="1">
      <alignment horizontal="center"/>
    </xf>
    <xf numFmtId="0" fontId="33" fillId="25" borderId="0" xfId="0" applyFont="1" applyFill="1" applyBorder="1" applyAlignment="1">
      <alignment horizontal="center"/>
    </xf>
    <xf numFmtId="0" fontId="39" fillId="25" borderId="0" xfId="0" applyFont="1" applyFill="1" applyBorder="1" applyAlignment="1">
      <alignment wrapText="1"/>
    </xf>
    <xf numFmtId="0" fontId="40" fillId="25" borderId="0" xfId="0" applyFont="1" applyFill="1" applyBorder="1" applyAlignment="1">
      <alignment horizontal="center" wrapText="1"/>
    </xf>
    <xf numFmtId="167" fontId="40" fillId="25" borderId="0" xfId="0" applyNumberFormat="1" applyFont="1" applyFill="1" applyBorder="1" applyAlignment="1">
      <alignment horizontal="center" wrapText="1"/>
    </xf>
    <xf numFmtId="9" fontId="33" fillId="25" borderId="0" xfId="63" applyNumberFormat="1" applyFont="1" applyFill="1"/>
    <xf numFmtId="0" fontId="33" fillId="25" borderId="13" xfId="63" applyFont="1" applyFill="1" applyBorder="1"/>
    <xf numFmtId="0" fontId="33" fillId="25" borderId="12" xfId="63" applyFont="1" applyFill="1" applyBorder="1" applyAlignment="1">
      <alignment horizontal="centerContinuous"/>
    </xf>
    <xf numFmtId="167" fontId="34" fillId="25" borderId="14" xfId="63" applyNumberFormat="1" applyFont="1" applyFill="1" applyBorder="1" applyAlignment="1">
      <alignment horizontal="centerContinuous"/>
    </xf>
    <xf numFmtId="167" fontId="34" fillId="25" borderId="0" xfId="63" applyNumberFormat="1" applyFont="1" applyFill="1"/>
    <xf numFmtId="0" fontId="33" fillId="25" borderId="0" xfId="63" applyFont="1" applyFill="1" applyBorder="1"/>
    <xf numFmtId="0" fontId="34" fillId="25" borderId="0" xfId="63" applyFont="1" applyFill="1" applyBorder="1" applyAlignment="1">
      <alignment horizontal="centerContinuous" wrapText="1"/>
    </xf>
    <xf numFmtId="0" fontId="33" fillId="25" borderId="0" xfId="63" applyFont="1" applyFill="1" applyBorder="1" applyAlignment="1">
      <alignment horizontal="centerContinuous"/>
    </xf>
    <xf numFmtId="167" fontId="34" fillId="25" borderId="0" xfId="63" applyNumberFormat="1" applyFont="1" applyFill="1" applyBorder="1" applyAlignment="1">
      <alignment horizontal="centerContinuous"/>
    </xf>
    <xf numFmtId="0" fontId="32" fillId="25" borderId="10" xfId="0" applyFont="1" applyFill="1" applyBorder="1" applyAlignment="1">
      <alignment horizontal="left" wrapText="1"/>
    </xf>
    <xf numFmtId="167" fontId="55" fillId="25" borderId="10" xfId="0" applyNumberFormat="1" applyFont="1" applyFill="1" applyBorder="1" applyAlignment="1">
      <alignment horizontal="center"/>
    </xf>
    <xf numFmtId="0" fontId="55" fillId="25" borderId="10" xfId="0" applyFont="1" applyFill="1" applyBorder="1" applyAlignment="1">
      <alignment wrapText="1"/>
    </xf>
    <xf numFmtId="0" fontId="55" fillId="25" borderId="10" xfId="0" applyFont="1" applyFill="1" applyBorder="1" applyAlignment="1">
      <alignment horizontal="center" wrapText="1"/>
    </xf>
    <xf numFmtId="0" fontId="35" fillId="25" borderId="10" xfId="0" applyFont="1" applyFill="1" applyBorder="1" applyAlignment="1">
      <alignment wrapText="1"/>
    </xf>
    <xf numFmtId="0" fontId="35" fillId="25" borderId="0" xfId="64" applyFont="1" applyFill="1"/>
    <xf numFmtId="0" fontId="33" fillId="25" borderId="10" xfId="0" applyFont="1" applyFill="1" applyBorder="1" applyAlignment="1">
      <alignment horizontal="center" wrapText="1"/>
    </xf>
    <xf numFmtId="167" fontId="34" fillId="25" borderId="10" xfId="0" applyNumberFormat="1" applyFont="1" applyFill="1" applyBorder="1" applyAlignment="1">
      <alignment horizontal="center" wrapText="1"/>
    </xf>
    <xf numFmtId="167" fontId="32" fillId="25" borderId="0" xfId="39" applyNumberFormat="1" applyFont="1" applyFill="1"/>
    <xf numFmtId="0" fontId="33" fillId="25" borderId="13" xfId="0" applyFont="1" applyFill="1" applyBorder="1"/>
    <xf numFmtId="167" fontId="34" fillId="25" borderId="14" xfId="0" applyNumberFormat="1" applyFont="1" applyFill="1" applyBorder="1" applyAlignment="1">
      <alignment horizontal="centerContinuous"/>
    </xf>
    <xf numFmtId="0" fontId="41" fillId="25" borderId="0" xfId="0" applyFont="1" applyFill="1" applyAlignment="1">
      <alignment horizontal="center"/>
    </xf>
    <xf numFmtId="0" fontId="33" fillId="25" borderId="0" xfId="64" applyFont="1" applyFill="1" applyAlignment="1">
      <alignment horizontal="centerContinuous"/>
    </xf>
    <xf numFmtId="167" fontId="34" fillId="25" borderId="0" xfId="64" applyNumberFormat="1" applyFont="1" applyFill="1" applyAlignment="1">
      <alignment horizontal="left"/>
    </xf>
    <xf numFmtId="0" fontId="33" fillId="25" borderId="0" xfId="64" applyFont="1" applyFill="1" applyAlignment="1">
      <alignment horizontal="center"/>
    </xf>
    <xf numFmtId="0" fontId="32" fillId="25" borderId="0" xfId="64" applyFont="1" applyFill="1" applyAlignment="1">
      <alignment wrapText="1"/>
    </xf>
    <xf numFmtId="0" fontId="33" fillId="25" borderId="0" xfId="64" applyFont="1" applyFill="1" applyAlignment="1">
      <alignment wrapText="1"/>
    </xf>
    <xf numFmtId="0" fontId="49" fillId="25" borderId="0" xfId="63" applyFont="1" applyFill="1" applyAlignment="1"/>
    <xf numFmtId="0" fontId="49" fillId="25" borderId="0" xfId="63" applyFont="1" applyFill="1"/>
    <xf numFmtId="0" fontId="59" fillId="25" borderId="10" xfId="63" applyFont="1" applyFill="1" applyBorder="1" applyAlignment="1">
      <alignment wrapText="1"/>
    </xf>
    <xf numFmtId="49" fontId="32" fillId="25" borderId="10" xfId="63" applyNumberFormat="1" applyFont="1" applyFill="1" applyBorder="1" applyAlignment="1">
      <alignment horizontal="center" wrapText="1"/>
    </xf>
    <xf numFmtId="0" fontId="50" fillId="25" borderId="0" xfId="0" applyFont="1" applyFill="1" applyBorder="1" applyAlignment="1">
      <alignment wrapText="1"/>
    </xf>
    <xf numFmtId="0" fontId="32" fillId="25" borderId="10" xfId="39" applyFont="1" applyFill="1" applyBorder="1" applyAlignment="1">
      <alignment horizontal="center"/>
    </xf>
    <xf numFmtId="0" fontId="55" fillId="25" borderId="10" xfId="63" applyFont="1" applyFill="1" applyBorder="1" applyAlignment="1">
      <alignment horizontal="center" wrapText="1"/>
    </xf>
    <xf numFmtId="0" fontId="50" fillId="25" borderId="0" xfId="0" applyFont="1" applyFill="1" applyAlignment="1"/>
    <xf numFmtId="0" fontId="33" fillId="25" borderId="15" xfId="0" applyFont="1" applyFill="1" applyBorder="1" applyAlignment="1">
      <alignment horizontal="left"/>
    </xf>
    <xf numFmtId="167" fontId="32" fillId="25" borderId="0" xfId="0" applyNumberFormat="1" applyFont="1" applyFill="1" applyBorder="1" applyAlignment="1">
      <alignment horizontal="center" wrapText="1"/>
    </xf>
    <xf numFmtId="167" fontId="34" fillId="25" borderId="0" xfId="0" applyNumberFormat="1" applyFont="1" applyFill="1" applyBorder="1" applyAlignment="1">
      <alignment horizontal="center" wrapText="1"/>
    </xf>
    <xf numFmtId="0" fontId="33" fillId="25" borderId="0" xfId="39" applyFont="1" applyFill="1"/>
    <xf numFmtId="0" fontId="34" fillId="25" borderId="12" xfId="0" applyFont="1" applyFill="1" applyBorder="1" applyAlignment="1">
      <alignment horizontal="centerContinuous" wrapText="1"/>
    </xf>
    <xf numFmtId="0" fontId="33" fillId="25" borderId="12" xfId="0" applyFont="1" applyFill="1" applyBorder="1" applyAlignment="1">
      <alignment horizontal="centerContinuous" wrapText="1"/>
    </xf>
    <xf numFmtId="0" fontId="32" fillId="25" borderId="12" xfId="0" applyFont="1" applyFill="1" applyBorder="1" applyAlignment="1">
      <alignment horizontal="centerContinuous" wrapText="1"/>
    </xf>
    <xf numFmtId="0" fontId="33" fillId="25" borderId="12" xfId="0" applyFont="1" applyFill="1" applyBorder="1" applyAlignment="1">
      <alignment horizontal="centerContinuous"/>
    </xf>
    <xf numFmtId="0" fontId="35" fillId="25" borderId="0" xfId="39" applyFont="1" applyFill="1"/>
    <xf numFmtId="0" fontId="35" fillId="25" borderId="10" xfId="88" applyFont="1" applyFill="1" applyBorder="1" applyAlignment="1">
      <alignment wrapText="1"/>
    </xf>
    <xf numFmtId="0" fontId="33" fillId="25" borderId="10" xfId="88" applyFont="1" applyFill="1" applyBorder="1" applyAlignment="1">
      <alignment horizontal="center" wrapText="1"/>
    </xf>
    <xf numFmtId="167" fontId="32" fillId="25" borderId="10" xfId="88" applyNumberFormat="1" applyFont="1" applyFill="1" applyBorder="1" applyAlignment="1">
      <alignment horizontal="center" wrapText="1"/>
    </xf>
    <xf numFmtId="2" fontId="33" fillId="25" borderId="10" xfId="97" applyNumberFormat="1" applyFont="1" applyFill="1" applyBorder="1" applyAlignment="1">
      <alignment vertical="center" wrapText="1"/>
    </xf>
    <xf numFmtId="167" fontId="34" fillId="25" borderId="10" xfId="88" applyNumberFormat="1" applyFont="1" applyFill="1" applyBorder="1" applyAlignment="1">
      <alignment horizontal="center" wrapText="1"/>
    </xf>
    <xf numFmtId="0" fontId="31" fillId="25" borderId="0" xfId="88" applyFont="1" applyFill="1" applyBorder="1" applyAlignment="1">
      <alignment horizontal="centerContinuous" wrapText="1"/>
    </xf>
    <xf numFmtId="0" fontId="33" fillId="25" borderId="0" xfId="88" applyFont="1" applyFill="1" applyAlignment="1">
      <alignment horizontal="centerContinuous" wrapText="1"/>
    </xf>
    <xf numFmtId="0" fontId="34" fillId="25" borderId="0" xfId="88" applyFont="1" applyFill="1" applyAlignment="1">
      <alignment horizontal="center"/>
    </xf>
    <xf numFmtId="167" fontId="56" fillId="25" borderId="10" xfId="0" applyNumberFormat="1" applyFont="1" applyFill="1" applyBorder="1" applyAlignment="1">
      <alignment horizontal="center"/>
    </xf>
    <xf numFmtId="167" fontId="56" fillId="25" borderId="10" xfId="0" applyNumberFormat="1" applyFont="1" applyFill="1" applyBorder="1" applyAlignment="1">
      <alignment horizontal="center" wrapText="1"/>
    </xf>
    <xf numFmtId="167" fontId="34" fillId="25" borderId="0" xfId="88" applyNumberFormat="1" applyFont="1" applyFill="1"/>
    <xf numFmtId="0" fontId="35" fillId="25" borderId="10" xfId="39" applyFont="1" applyFill="1" applyBorder="1" applyAlignment="1">
      <alignment horizontal="center"/>
    </xf>
    <xf numFmtId="0" fontId="35" fillId="25" borderId="10" xfId="39" applyFont="1" applyFill="1" applyBorder="1" applyAlignment="1">
      <alignment horizontal="center" wrapText="1"/>
    </xf>
    <xf numFmtId="0" fontId="32" fillId="25" borderId="10" xfId="88" applyFont="1" applyFill="1" applyBorder="1" applyAlignment="1">
      <alignment horizontal="center" vertical="center" wrapText="1"/>
    </xf>
    <xf numFmtId="0" fontId="32" fillId="25" borderId="10" xfId="39" applyFont="1" applyFill="1" applyBorder="1" applyAlignment="1">
      <alignment horizontal="center" wrapText="1"/>
    </xf>
    <xf numFmtId="49" fontId="32" fillId="25" borderId="10" xfId="88" applyNumberFormat="1" applyFont="1" applyFill="1" applyBorder="1" applyAlignment="1">
      <alignment horizontal="center" vertical="center" wrapText="1"/>
    </xf>
    <xf numFmtId="167" fontId="32" fillId="25" borderId="10" xfId="39" applyNumberFormat="1" applyFont="1" applyFill="1" applyBorder="1" applyAlignment="1">
      <alignment horizontal="center" wrapText="1"/>
    </xf>
    <xf numFmtId="167" fontId="32" fillId="25" borderId="10" xfId="39" applyNumberFormat="1" applyFont="1" applyFill="1" applyBorder="1" applyAlignment="1">
      <alignment horizontal="center"/>
    </xf>
    <xf numFmtId="0" fontId="32" fillId="25" borderId="10" xfId="97" applyFont="1" applyFill="1" applyBorder="1" applyAlignment="1">
      <alignment horizontal="center" wrapText="1"/>
    </xf>
    <xf numFmtId="0" fontId="32" fillId="25" borderId="10" xfId="0" applyFont="1" applyFill="1" applyBorder="1" applyAlignment="1">
      <alignment horizontal="center" vertical="center" wrapText="1"/>
    </xf>
    <xf numFmtId="0" fontId="32" fillId="25" borderId="10" xfId="39" applyFont="1" applyFill="1" applyBorder="1" applyAlignment="1">
      <alignment wrapText="1"/>
    </xf>
    <xf numFmtId="0" fontId="40" fillId="25" borderId="10" xfId="39" applyFont="1" applyFill="1" applyBorder="1" applyAlignment="1">
      <alignment horizontal="center"/>
    </xf>
    <xf numFmtId="0" fontId="40" fillId="25" borderId="10" xfId="39" applyFont="1" applyFill="1" applyBorder="1" applyAlignment="1">
      <alignment wrapText="1"/>
    </xf>
    <xf numFmtId="0" fontId="40" fillId="25" borderId="10" xfId="39" applyFont="1" applyFill="1" applyBorder="1" applyAlignment="1">
      <alignment horizontal="center" wrapText="1"/>
    </xf>
    <xf numFmtId="167" fontId="40" fillId="25" borderId="10" xfId="39" applyNumberFormat="1" applyFont="1" applyFill="1" applyBorder="1" applyAlignment="1">
      <alignment horizontal="center" wrapText="1"/>
    </xf>
    <xf numFmtId="167" fontId="52" fillId="25" borderId="0" xfId="88" applyNumberFormat="1" applyFont="1" applyFill="1"/>
    <xf numFmtId="0" fontId="40" fillId="25" borderId="0" xfId="88" applyFont="1" applyFill="1" applyBorder="1" applyAlignment="1">
      <alignment horizontal="center"/>
    </xf>
    <xf numFmtId="0" fontId="40" fillId="25" borderId="0" xfId="88" applyFont="1" applyFill="1" applyBorder="1" applyAlignment="1">
      <alignment wrapText="1"/>
    </xf>
    <xf numFmtId="0" fontId="40" fillId="25" borderId="0" xfId="88" applyFont="1" applyFill="1" applyBorder="1" applyAlignment="1">
      <alignment horizontal="center" wrapText="1"/>
    </xf>
    <xf numFmtId="167" fontId="40" fillId="25" borderId="0" xfId="88" applyNumberFormat="1" applyFont="1" applyFill="1" applyBorder="1" applyAlignment="1">
      <alignment horizontal="center" wrapText="1"/>
    </xf>
    <xf numFmtId="167" fontId="32" fillId="25" borderId="0" xfId="88" applyNumberFormat="1" applyFont="1" applyFill="1" applyBorder="1" applyAlignment="1">
      <alignment horizontal="centerContinuous" wrapText="1"/>
    </xf>
    <xf numFmtId="0" fontId="32" fillId="25" borderId="0" xfId="88" applyFont="1" applyFill="1" applyAlignment="1">
      <alignment horizontal="centerContinuous" wrapText="1"/>
    </xf>
    <xf numFmtId="0" fontId="35" fillId="25" borderId="10" xfId="63" applyFont="1" applyFill="1" applyBorder="1" applyAlignment="1">
      <alignment horizontal="center" vertical="center"/>
    </xf>
    <xf numFmtId="0" fontId="35" fillId="25" borderId="10" xfId="63" applyFont="1" applyFill="1" applyBorder="1" applyAlignment="1">
      <alignment vertical="center" wrapText="1"/>
    </xf>
    <xf numFmtId="2" fontId="33" fillId="25" borderId="10" xfId="39" applyNumberFormat="1" applyFont="1" applyFill="1" applyBorder="1" applyAlignment="1">
      <alignment vertical="center" wrapText="1"/>
    </xf>
    <xf numFmtId="0" fontId="52" fillId="25" borderId="0" xfId="63" applyFont="1" applyFill="1"/>
    <xf numFmtId="0" fontId="33" fillId="25" borderId="0" xfId="0" applyFont="1" applyFill="1" applyBorder="1" applyAlignment="1">
      <alignment horizontal="left"/>
    </xf>
    <xf numFmtId="0" fontId="34" fillId="25" borderId="0" xfId="0" applyFont="1" applyFill="1" applyBorder="1" applyAlignment="1">
      <alignment horizontal="centerContinuous" wrapText="1"/>
    </xf>
    <xf numFmtId="0" fontId="50" fillId="25" borderId="0" xfId="0" applyFont="1" applyFill="1"/>
    <xf numFmtId="0" fontId="33" fillId="25" borderId="0" xfId="0" applyNumberFormat="1" applyFont="1" applyFill="1" applyBorder="1" applyAlignment="1">
      <alignment wrapText="1"/>
    </xf>
    <xf numFmtId="0" fontId="33" fillId="25" borderId="0" xfId="0" applyNumberFormat="1" applyFont="1" applyFill="1" applyBorder="1" applyAlignment="1">
      <alignment horizontal="right" wrapText="1"/>
    </xf>
    <xf numFmtId="0" fontId="50" fillId="25" borderId="10" xfId="0" applyFont="1" applyFill="1" applyBorder="1" applyAlignment="1">
      <alignment horizontal="center" vertical="center"/>
    </xf>
    <xf numFmtId="0" fontId="54" fillId="25" borderId="10" xfId="0" applyNumberFormat="1" applyFont="1" applyFill="1" applyBorder="1" applyAlignment="1">
      <alignment horizontal="center" vertical="center" wrapText="1"/>
    </xf>
    <xf numFmtId="0" fontId="35" fillId="25" borderId="10" xfId="0" applyFont="1" applyFill="1" applyBorder="1" applyAlignment="1">
      <alignment horizontal="center" vertical="center"/>
    </xf>
    <xf numFmtId="0" fontId="51" fillId="25" borderId="10" xfId="0" applyFont="1" applyFill="1" applyBorder="1" applyAlignment="1">
      <alignment vertical="center"/>
    </xf>
    <xf numFmtId="0" fontId="51" fillId="25" borderId="0" xfId="0" applyFont="1" applyFill="1" applyAlignment="1">
      <alignment vertical="center"/>
    </xf>
    <xf numFmtId="0" fontId="33" fillId="25" borderId="10" xfId="0" applyFont="1" applyFill="1" applyBorder="1"/>
    <xf numFmtId="0" fontId="36" fillId="25" borderId="10" xfId="0" applyFont="1" applyFill="1" applyBorder="1" applyAlignment="1">
      <alignment wrapText="1"/>
    </xf>
    <xf numFmtId="0" fontId="32" fillId="25" borderId="10" xfId="0" applyFont="1" applyFill="1" applyBorder="1"/>
    <xf numFmtId="168" fontId="33" fillId="25" borderId="10" xfId="0" applyNumberFormat="1" applyFont="1" applyFill="1" applyBorder="1" applyAlignment="1">
      <alignment horizontal="center"/>
    </xf>
    <xf numFmtId="1" fontId="33" fillId="25" borderId="10" xfId="0" applyNumberFormat="1" applyFont="1" applyFill="1" applyBorder="1" applyAlignment="1">
      <alignment horizontal="center"/>
    </xf>
    <xf numFmtId="1" fontId="33" fillId="25" borderId="10" xfId="0" applyNumberFormat="1" applyFont="1" applyFill="1" applyBorder="1" applyAlignment="1">
      <alignment horizontal="center" vertical="center" wrapText="1"/>
    </xf>
    <xf numFmtId="0" fontId="33" fillId="25" borderId="10" xfId="0" applyNumberFormat="1" applyFont="1" applyFill="1" applyBorder="1" applyAlignment="1">
      <alignment horizontal="left" vertical="center" wrapText="1"/>
    </xf>
    <xf numFmtId="167" fontId="50" fillId="25" borderId="10" xfId="0" applyNumberFormat="1" applyFont="1" applyFill="1" applyBorder="1"/>
    <xf numFmtId="167" fontId="50" fillId="25" borderId="0" xfId="0" applyNumberFormat="1" applyFont="1" applyFill="1"/>
    <xf numFmtId="0" fontId="33" fillId="24" borderId="0" xfId="0" applyFont="1" applyFill="1" applyAlignment="1">
      <alignment horizontal="center" wrapText="1"/>
    </xf>
    <xf numFmtId="0" fontId="33" fillId="25" borderId="0" xfId="0" applyFont="1" applyFill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31" fillId="25" borderId="0" xfId="95" applyFont="1" applyFill="1" applyBorder="1" applyAlignment="1">
      <alignment horizontal="center" wrapText="1"/>
    </xf>
    <xf numFmtId="0" fontId="32" fillId="25" borderId="0" xfId="0" applyFont="1" applyFill="1" applyBorder="1" applyAlignment="1">
      <alignment horizontal="center" wrapText="1"/>
    </xf>
    <xf numFmtId="0" fontId="50" fillId="25" borderId="0" xfId="0" applyFont="1" applyFill="1" applyBorder="1" applyAlignment="1">
      <alignment horizontal="center" wrapText="1"/>
    </xf>
    <xf numFmtId="0" fontId="33" fillId="25" borderId="10" xfId="0" applyNumberFormat="1" applyFont="1" applyFill="1" applyBorder="1" applyAlignment="1">
      <alignment horizontal="center" vertical="center" wrapText="1"/>
    </xf>
    <xf numFmtId="2" fontId="32" fillId="25" borderId="10" xfId="0" applyNumberFormat="1" applyFont="1" applyFill="1" applyBorder="1" applyAlignment="1">
      <alignment horizontal="center" wrapText="1"/>
    </xf>
    <xf numFmtId="1" fontId="32" fillId="25" borderId="10" xfId="0" applyNumberFormat="1" applyFont="1" applyFill="1" applyBorder="1" applyAlignment="1">
      <alignment horizontal="center" wrapText="1"/>
    </xf>
    <xf numFmtId="0" fontId="32" fillId="25" borderId="10" xfId="0" applyFont="1" applyFill="1" applyBorder="1" applyAlignment="1">
      <alignment vertical="center" wrapText="1"/>
    </xf>
    <xf numFmtId="0" fontId="32" fillId="25" borderId="10" xfId="63" applyFont="1" applyFill="1" applyBorder="1" applyAlignment="1">
      <alignment horizontal="left" vertical="center" wrapText="1"/>
    </xf>
    <xf numFmtId="167" fontId="32" fillId="25" borderId="10" xfId="0" applyNumberFormat="1" applyFont="1" applyFill="1" applyBorder="1" applyAlignment="1">
      <alignment horizontal="center" vertical="center" wrapText="1"/>
    </xf>
    <xf numFmtId="167" fontId="32" fillId="25" borderId="10" xfId="0" applyNumberFormat="1" applyFont="1" applyFill="1" applyBorder="1" applyAlignment="1">
      <alignment horizontal="center" vertical="center"/>
    </xf>
    <xf numFmtId="0" fontId="32" fillId="25" borderId="10" xfId="0" applyFont="1" applyFill="1" applyBorder="1" applyAlignment="1">
      <alignment horizontal="center" vertical="center"/>
    </xf>
    <xf numFmtId="0" fontId="32" fillId="25" borderId="10" xfId="63" applyFont="1" applyFill="1" applyBorder="1" applyAlignment="1">
      <alignment horizontal="center" vertical="center" wrapText="1"/>
    </xf>
    <xf numFmtId="0" fontId="40" fillId="25" borderId="10" xfId="0" applyFont="1" applyFill="1" applyBorder="1" applyAlignment="1">
      <alignment horizontal="center" vertical="center" wrapText="1"/>
    </xf>
    <xf numFmtId="167" fontId="40" fillId="25" borderId="10" xfId="0" applyNumberFormat="1" applyFont="1" applyFill="1" applyBorder="1" applyAlignment="1">
      <alignment horizontal="center" vertical="center" wrapText="1"/>
    </xf>
    <xf numFmtId="0" fontId="32" fillId="25" borderId="10" xfId="0" applyFont="1" applyFill="1" applyBorder="1" applyAlignment="1">
      <alignment horizontal="left" vertical="center" wrapText="1"/>
    </xf>
    <xf numFmtId="0" fontId="32" fillId="25" borderId="10" xfId="38" applyFont="1" applyFill="1" applyBorder="1" applyAlignment="1">
      <alignment horizontal="left" wrapText="1"/>
    </xf>
    <xf numFmtId="0" fontId="32" fillId="25" borderId="10" xfId="38" applyFont="1" applyFill="1" applyBorder="1" applyAlignment="1">
      <alignment horizontal="left" vertical="center" wrapText="1"/>
    </xf>
    <xf numFmtId="0" fontId="35" fillId="25" borderId="10" xfId="97" applyFont="1" applyFill="1" applyBorder="1" applyAlignment="1">
      <alignment horizontal="center"/>
    </xf>
    <xf numFmtId="167" fontId="33" fillId="25" borderId="0" xfId="0" applyNumberFormat="1" applyFont="1" applyFill="1"/>
    <xf numFmtId="0" fontId="30" fillId="25" borderId="0" xfId="38" applyFont="1" applyFill="1" applyBorder="1" applyAlignment="1">
      <alignment wrapText="1"/>
    </xf>
    <xf numFmtId="0" fontId="31" fillId="25" borderId="0" xfId="38" applyFont="1" applyFill="1" applyBorder="1" applyAlignment="1">
      <alignment horizontal="centerContinuous" wrapText="1"/>
    </xf>
    <xf numFmtId="0" fontId="58" fillId="25" borderId="0" xfId="0" applyFont="1" applyFill="1" applyAlignment="1">
      <alignment wrapText="1"/>
    </xf>
    <xf numFmtId="0" fontId="35" fillId="25" borderId="10" xfId="0" applyFont="1" applyFill="1" applyBorder="1" applyAlignment="1">
      <alignment horizontal="left" wrapText="1"/>
    </xf>
    <xf numFmtId="0" fontId="35" fillId="25" borderId="10" xfId="40" applyFont="1" applyFill="1" applyBorder="1" applyAlignment="1">
      <alignment horizontal="center"/>
    </xf>
    <xf numFmtId="0" fontId="35" fillId="25" borderId="10" xfId="40" applyFont="1" applyFill="1" applyBorder="1" applyAlignment="1">
      <alignment wrapText="1"/>
    </xf>
    <xf numFmtId="0" fontId="45" fillId="25" borderId="0" xfId="63" applyFont="1" applyFill="1"/>
    <xf numFmtId="0" fontId="35" fillId="25" borderId="10" xfId="40" applyFont="1" applyFill="1" applyBorder="1" applyAlignment="1">
      <alignment horizontal="center" wrapText="1"/>
    </xf>
    <xf numFmtId="0" fontId="32" fillId="25" borderId="10" xfId="40" applyFont="1" applyFill="1" applyBorder="1" applyAlignment="1">
      <alignment horizontal="center" wrapText="1"/>
    </xf>
    <xf numFmtId="0" fontId="33" fillId="25" borderId="10" xfId="40" applyFont="1" applyFill="1" applyBorder="1" applyAlignment="1">
      <alignment horizontal="center" wrapText="1"/>
    </xf>
    <xf numFmtId="167" fontId="33" fillId="25" borderId="10" xfId="40" applyNumberFormat="1" applyFont="1" applyFill="1" applyBorder="1" applyAlignment="1">
      <alignment horizontal="center"/>
    </xf>
    <xf numFmtId="167" fontId="32" fillId="25" borderId="10" xfId="40" applyNumberFormat="1" applyFont="1" applyFill="1" applyBorder="1" applyAlignment="1">
      <alignment horizontal="center" wrapText="1"/>
    </xf>
    <xf numFmtId="0" fontId="32" fillId="25" borderId="10" xfId="40" applyFont="1" applyFill="1" applyBorder="1" applyAlignment="1">
      <alignment horizontal="center"/>
    </xf>
    <xf numFmtId="0" fontId="31" fillId="25" borderId="10" xfId="40" applyFont="1" applyFill="1" applyBorder="1" applyAlignment="1">
      <alignment horizontal="center"/>
    </xf>
    <xf numFmtId="0" fontId="39" fillId="25" borderId="10" xfId="40" applyFont="1" applyFill="1" applyBorder="1" applyAlignment="1">
      <alignment wrapText="1"/>
    </xf>
    <xf numFmtId="0" fontId="40" fillId="25" borderId="10" xfId="40" applyFont="1" applyFill="1" applyBorder="1" applyAlignment="1">
      <alignment horizontal="center" wrapText="1"/>
    </xf>
    <xf numFmtId="167" fontId="34" fillId="25" borderId="10" xfId="40" applyNumberFormat="1" applyFont="1" applyFill="1" applyBorder="1" applyAlignment="1">
      <alignment horizontal="center" wrapText="1"/>
    </xf>
    <xf numFmtId="167" fontId="49" fillId="25" borderId="0" xfId="63" applyNumberFormat="1" applyFont="1" applyFill="1" applyAlignment="1">
      <alignment horizontal="center"/>
    </xf>
    <xf numFmtId="0" fontId="33" fillId="25" borderId="0" xfId="40" applyFont="1" applyFill="1"/>
    <xf numFmtId="0" fontId="40" fillId="25" borderId="10" xfId="63" applyFont="1" applyFill="1" applyBorder="1" applyAlignment="1">
      <alignment horizontal="left" wrapText="1"/>
    </xf>
    <xf numFmtId="0" fontId="33" fillId="25" borderId="0" xfId="63" applyFont="1" applyFill="1" applyAlignment="1">
      <alignment horizontal="left" wrapText="1"/>
    </xf>
    <xf numFmtId="0" fontId="35" fillId="25" borderId="10" xfId="63" applyFont="1" applyFill="1" applyBorder="1" applyAlignment="1">
      <alignment horizontal="left" wrapText="1"/>
    </xf>
    <xf numFmtId="0" fontId="33" fillId="25" borderId="10" xfId="63" applyFont="1" applyFill="1" applyBorder="1" applyAlignment="1">
      <alignment horizontal="left" vertical="center" wrapText="1"/>
    </xf>
    <xf numFmtId="0" fontId="33" fillId="25" borderId="10" xfId="0" applyFont="1" applyFill="1" applyBorder="1" applyAlignment="1">
      <alignment horizontal="left" wrapText="1"/>
    </xf>
    <xf numFmtId="0" fontId="35" fillId="25" borderId="10" xfId="0" applyFont="1" applyFill="1" applyBorder="1" applyAlignment="1">
      <alignment horizontal="left" vertical="center" wrapText="1"/>
    </xf>
    <xf numFmtId="0" fontId="32" fillId="25" borderId="10" xfId="88" applyFont="1" applyFill="1" applyBorder="1" applyAlignment="1">
      <alignment horizontal="left" vertical="center" wrapText="1"/>
    </xf>
    <xf numFmtId="0" fontId="33" fillId="25" borderId="10" xfId="39" applyFont="1" applyFill="1" applyBorder="1" applyAlignment="1">
      <alignment horizontal="left" vertical="center" wrapText="1"/>
    </xf>
    <xf numFmtId="167" fontId="33" fillId="25" borderId="13" xfId="63" applyNumberFormat="1" applyFont="1" applyFill="1" applyBorder="1" applyAlignment="1">
      <alignment horizontal="center"/>
    </xf>
    <xf numFmtId="4" fontId="61" fillId="25" borderId="26" xfId="0" applyNumberFormat="1" applyFont="1" applyFill="1" applyBorder="1" applyAlignment="1">
      <alignment horizontal="center" vertical="center"/>
    </xf>
    <xf numFmtId="0" fontId="62" fillId="25" borderId="10" xfId="65" applyNumberFormat="1" applyFont="1" applyFill="1" applyBorder="1" applyAlignment="1">
      <alignment horizontal="center" vertical="center" wrapText="1"/>
    </xf>
    <xf numFmtId="0" fontId="62" fillId="25" borderId="0" xfId="65" applyNumberFormat="1" applyFont="1" applyFill="1" applyBorder="1" applyAlignment="1">
      <alignment horizontal="center" vertical="center" wrapText="1"/>
    </xf>
    <xf numFmtId="0" fontId="31" fillId="24" borderId="0" xfId="0" applyFont="1" applyFill="1" applyBorder="1" applyAlignment="1">
      <alignment horizontal="centerContinuous"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24" borderId="0" xfId="0" applyFont="1" applyFill="1" applyAlignment="1">
      <alignment horizontal="center"/>
    </xf>
    <xf numFmtId="0" fontId="32" fillId="24" borderId="0" xfId="0" applyFont="1" applyFill="1" applyAlignment="1">
      <alignment wrapText="1"/>
    </xf>
    <xf numFmtId="0" fontId="33" fillId="24" borderId="0" xfId="0" applyFont="1" applyFill="1" applyAlignment="1">
      <alignment horizontal="centerContinuous" wrapText="1"/>
    </xf>
    <xf numFmtId="0" fontId="33" fillId="24" borderId="0" xfId="0" applyFont="1" applyFill="1" applyAlignment="1">
      <alignment wrapText="1"/>
    </xf>
    <xf numFmtId="0" fontId="34" fillId="24" borderId="0" xfId="0" applyFont="1" applyFill="1" applyAlignment="1">
      <alignment horizontal="center"/>
    </xf>
    <xf numFmtId="0" fontId="33" fillId="24" borderId="0" xfId="0" applyFont="1" applyFill="1" applyAlignment="1">
      <alignment horizontal="centerContinuous"/>
    </xf>
    <xf numFmtId="0" fontId="33" fillId="24" borderId="0" xfId="0" applyFont="1" applyFill="1"/>
    <xf numFmtId="0" fontId="33" fillId="0" borderId="0" xfId="63" applyFont="1" applyAlignment="1">
      <alignment horizontal="center"/>
    </xf>
    <xf numFmtId="0" fontId="32" fillId="0" borderId="10" xfId="63" applyFont="1" applyFill="1" applyBorder="1" applyAlignment="1">
      <alignment horizontal="center"/>
    </xf>
    <xf numFmtId="0" fontId="32" fillId="0" borderId="10" xfId="63" applyFont="1" applyFill="1" applyBorder="1" applyAlignment="1">
      <alignment horizontal="center" wrapText="1"/>
    </xf>
    <xf numFmtId="0" fontId="33" fillId="24" borderId="16" xfId="0" applyFont="1" applyFill="1" applyBorder="1"/>
    <xf numFmtId="0" fontId="36" fillId="24" borderId="17" xfId="0" applyFont="1" applyFill="1" applyBorder="1" applyAlignment="1">
      <alignment wrapText="1"/>
    </xf>
    <xf numFmtId="167" fontId="34" fillId="0" borderId="17" xfId="0" applyNumberFormat="1" applyFont="1" applyFill="1" applyBorder="1" applyAlignment="1">
      <alignment horizontal="center" wrapText="1"/>
    </xf>
    <xf numFmtId="167" fontId="34" fillId="0" borderId="18" xfId="0" applyNumberFormat="1" applyFont="1" applyFill="1" applyBorder="1" applyAlignment="1">
      <alignment horizontal="center" wrapText="1"/>
    </xf>
    <xf numFmtId="0" fontId="33" fillId="0" borderId="27" xfId="0" applyNumberFormat="1" applyFont="1" applyFill="1" applyBorder="1" applyAlignment="1">
      <alignment horizontal="left" vertical="center" wrapText="1"/>
    </xf>
    <xf numFmtId="167" fontId="33" fillId="0" borderId="27" xfId="0" applyNumberFormat="1" applyFont="1" applyFill="1" applyBorder="1" applyAlignment="1">
      <alignment horizontal="center" vertical="center" wrapText="1"/>
    </xf>
    <xf numFmtId="167" fontId="33" fillId="0" borderId="28" xfId="0" applyNumberFormat="1" applyFont="1" applyFill="1" applyBorder="1" applyAlignment="1">
      <alignment horizontal="center" vertical="center" wrapText="1"/>
    </xf>
    <xf numFmtId="1" fontId="33" fillId="0" borderId="29" xfId="0" applyNumberFormat="1" applyFont="1" applyFill="1" applyBorder="1" applyAlignment="1">
      <alignment horizontal="center" vertical="center" wrapText="1"/>
    </xf>
    <xf numFmtId="0" fontId="31" fillId="25" borderId="0" xfId="0" applyFont="1" applyFill="1" applyBorder="1" applyAlignment="1">
      <alignment horizontal="center" wrapText="1"/>
    </xf>
    <xf numFmtId="0" fontId="32" fillId="0" borderId="10" xfId="38" applyFont="1" applyFill="1" applyBorder="1" applyAlignment="1">
      <alignment horizontal="center" wrapText="1"/>
    </xf>
    <xf numFmtId="167" fontId="40" fillId="0" borderId="10" xfId="38" applyNumberFormat="1" applyFont="1" applyFill="1" applyBorder="1" applyAlignment="1">
      <alignment horizontal="center" wrapText="1"/>
    </xf>
    <xf numFmtId="49" fontId="32" fillId="25" borderId="10" xfId="63" applyNumberFormat="1" applyFont="1" applyFill="1" applyBorder="1" applyAlignment="1">
      <alignment horizontal="center"/>
    </xf>
    <xf numFmtId="0" fontId="32" fillId="25" borderId="0" xfId="39" applyFont="1" applyFill="1"/>
    <xf numFmtId="0" fontId="40" fillId="25" borderId="0" xfId="39" applyFont="1" applyFill="1"/>
    <xf numFmtId="167" fontId="40" fillId="25" borderId="0" xfId="39" applyNumberFormat="1" applyFont="1" applyFill="1"/>
    <xf numFmtId="0" fontId="33" fillId="0" borderId="10" xfId="40" applyFont="1" applyFill="1" applyBorder="1" applyAlignment="1">
      <alignment horizontal="center" wrapText="1"/>
    </xf>
    <xf numFmtId="0" fontId="33" fillId="0" borderId="10" xfId="63" applyFont="1" applyBorder="1" applyAlignment="1">
      <alignment horizontal="center" vertical="center"/>
    </xf>
    <xf numFmtId="49" fontId="33" fillId="0" borderId="10" xfId="63" applyNumberFormat="1" applyFont="1" applyBorder="1" applyAlignment="1">
      <alignment horizontal="center"/>
    </xf>
    <xf numFmtId="0" fontId="33" fillId="0" borderId="0" xfId="0" applyFont="1" applyBorder="1" applyAlignment="1">
      <alignment wrapText="1"/>
    </xf>
    <xf numFmtId="0" fontId="33" fillId="0" borderId="0" xfId="0" applyFont="1" applyAlignment="1">
      <alignment wrapText="1"/>
    </xf>
    <xf numFmtId="0" fontId="34" fillId="0" borderId="0" xfId="0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Continuous" wrapText="1"/>
    </xf>
    <xf numFmtId="0" fontId="33" fillId="24" borderId="10" xfId="63" applyFont="1" applyFill="1" applyBorder="1" applyAlignment="1">
      <alignment horizontal="center"/>
    </xf>
    <xf numFmtId="0" fontId="33" fillId="24" borderId="10" xfId="63" applyFont="1" applyFill="1" applyBorder="1" applyAlignment="1">
      <alignment wrapText="1"/>
    </xf>
    <xf numFmtId="0" fontId="33" fillId="24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centerContinuous" wrapText="1"/>
    </xf>
    <xf numFmtId="0" fontId="63" fillId="24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wrapText="1"/>
    </xf>
    <xf numFmtId="0" fontId="33" fillId="25" borderId="10" xfId="63" applyFont="1" applyFill="1" applyBorder="1" applyAlignment="1">
      <alignment wrapText="1"/>
    </xf>
    <xf numFmtId="0" fontId="33" fillId="25" borderId="10" xfId="200" applyFont="1" applyFill="1" applyBorder="1" applyAlignment="1">
      <alignment horizontal="center" wrapText="1"/>
    </xf>
    <xf numFmtId="167" fontId="33" fillId="25" borderId="10" xfId="63" applyNumberFormat="1" applyFont="1" applyFill="1" applyBorder="1" applyAlignment="1">
      <alignment horizontal="center" wrapText="1"/>
    </xf>
    <xf numFmtId="0" fontId="33" fillId="25" borderId="10" xfId="0" applyFont="1" applyFill="1" applyBorder="1" applyAlignment="1">
      <alignment wrapText="1"/>
    </xf>
    <xf numFmtId="167" fontId="33" fillId="25" borderId="10" xfId="38" applyNumberFormat="1" applyFont="1" applyFill="1" applyBorder="1" applyAlignment="1">
      <alignment horizontal="center" wrapText="1"/>
    </xf>
    <xf numFmtId="0" fontId="33" fillId="25" borderId="10" xfId="296" applyFont="1" applyFill="1" applyBorder="1" applyAlignment="1">
      <alignment horizontal="center" wrapText="1"/>
    </xf>
    <xf numFmtId="167" fontId="33" fillId="25" borderId="10" xfId="0" applyNumberFormat="1" applyFont="1" applyFill="1" applyBorder="1" applyAlignment="1">
      <alignment horizontal="center" wrapText="1"/>
    </xf>
    <xf numFmtId="167" fontId="33" fillId="0" borderId="0" xfId="63" applyNumberFormat="1" applyFont="1"/>
    <xf numFmtId="0" fontId="33" fillId="0" borderId="0" xfId="63" applyFont="1" applyBorder="1" applyAlignment="1"/>
    <xf numFmtId="0" fontId="33" fillId="0" borderId="10" xfId="0" applyFont="1" applyBorder="1" applyAlignment="1">
      <alignment horizontal="center" wrapText="1"/>
    </xf>
    <xf numFmtId="0" fontId="63" fillId="24" borderId="10" xfId="63" applyFont="1" applyFill="1" applyBorder="1" applyAlignment="1">
      <alignment horizontal="center" wrapText="1"/>
    </xf>
    <xf numFmtId="0" fontId="33" fillId="0" borderId="0" xfId="63" applyFont="1" applyBorder="1" applyAlignment="1">
      <alignment horizontal="center"/>
    </xf>
    <xf numFmtId="0" fontId="33" fillId="0" borderId="24" xfId="63" applyFont="1" applyBorder="1" applyAlignment="1">
      <alignment wrapText="1"/>
    </xf>
    <xf numFmtId="0" fontId="33" fillId="0" borderId="24" xfId="63" applyFont="1" applyBorder="1" applyAlignment="1">
      <alignment horizontal="center" wrapText="1"/>
    </xf>
    <xf numFmtId="167" fontId="33" fillId="0" borderId="24" xfId="63" applyNumberFormat="1" applyFont="1" applyBorder="1" applyAlignment="1">
      <alignment horizontal="center" wrapText="1"/>
    </xf>
    <xf numFmtId="0" fontId="33" fillId="24" borderId="0" xfId="63" applyFont="1" applyFill="1" applyBorder="1" applyAlignment="1">
      <alignment horizontal="center"/>
    </xf>
    <xf numFmtId="0" fontId="34" fillId="24" borderId="0" xfId="63" applyNumberFormat="1" applyFont="1" applyFill="1" applyBorder="1" applyAlignment="1">
      <alignment wrapText="1"/>
    </xf>
    <xf numFmtId="0" fontId="33" fillId="24" borderId="0" xfId="63" applyFont="1" applyFill="1" applyBorder="1" applyAlignment="1">
      <alignment horizontal="centerContinuous" wrapText="1"/>
    </xf>
    <xf numFmtId="0" fontId="33" fillId="24" borderId="0" xfId="63" applyFont="1" applyFill="1" applyBorder="1" applyAlignment="1">
      <alignment horizontal="left" wrapText="1"/>
    </xf>
    <xf numFmtId="167" fontId="33" fillId="24" borderId="0" xfId="63" applyNumberFormat="1" applyFont="1" applyFill="1" applyBorder="1" applyAlignment="1">
      <alignment horizontal="centerContinuous" wrapText="1"/>
    </xf>
    <xf numFmtId="0" fontId="33" fillId="24" borderId="0" xfId="63" applyFont="1" applyFill="1" applyAlignment="1">
      <alignment horizontal="center"/>
    </xf>
    <xf numFmtId="0" fontId="33" fillId="24" borderId="0" xfId="63" applyFont="1" applyFill="1" applyAlignment="1">
      <alignment horizontal="centerContinuous" wrapText="1"/>
    </xf>
    <xf numFmtId="0" fontId="33" fillId="24" borderId="0" xfId="63" applyFont="1" applyFill="1" applyAlignment="1">
      <alignment horizontal="centerContinuous"/>
    </xf>
    <xf numFmtId="0" fontId="33" fillId="0" borderId="0" xfId="63" applyFont="1" applyAlignment="1">
      <alignment wrapText="1"/>
    </xf>
    <xf numFmtId="0" fontId="33" fillId="24" borderId="0" xfId="0" applyFont="1" applyFill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47" fillId="25" borderId="10" xfId="0" applyFont="1" applyFill="1" applyBorder="1" applyAlignment="1">
      <alignment horizontal="center"/>
    </xf>
    <xf numFmtId="167" fontId="47" fillId="25" borderId="10" xfId="0" applyNumberFormat="1" applyFont="1" applyFill="1" applyBorder="1" applyAlignment="1">
      <alignment horizontal="center"/>
    </xf>
    <xf numFmtId="0" fontId="34" fillId="25" borderId="10" xfId="0" applyFont="1" applyFill="1" applyBorder="1" applyAlignment="1">
      <alignment horizontal="center" wrapText="1"/>
    </xf>
    <xf numFmtId="0" fontId="38" fillId="25" borderId="15" xfId="0" applyFont="1" applyFill="1" applyBorder="1" applyAlignment="1">
      <alignment wrapText="1"/>
    </xf>
    <xf numFmtId="0" fontId="32" fillId="25" borderId="0" xfId="39" applyFont="1" applyFill="1" applyAlignment="1">
      <alignment horizontal="center" vertical="center"/>
    </xf>
    <xf numFmtId="0" fontId="32" fillId="25" borderId="0" xfId="40" applyFont="1" applyFill="1" applyBorder="1" applyAlignment="1">
      <alignment wrapText="1"/>
    </xf>
    <xf numFmtId="0" fontId="32" fillId="25" borderId="14" xfId="0" applyFont="1" applyFill="1" applyBorder="1" applyAlignment="1">
      <alignment wrapText="1"/>
    </xf>
    <xf numFmtId="0" fontId="32" fillId="0" borderId="10" xfId="296" applyFont="1" applyBorder="1" applyAlignment="1">
      <alignment vertical="center" wrapText="1"/>
    </xf>
    <xf numFmtId="0" fontId="48" fillId="0" borderId="10" xfId="296" applyFont="1" applyBorder="1" applyAlignment="1">
      <alignment horizontal="center" vertical="center" wrapText="1"/>
    </xf>
    <xf numFmtId="0" fontId="32" fillId="0" borderId="14" xfId="296" applyFont="1" applyBorder="1" applyAlignment="1">
      <alignment vertical="center" wrapText="1"/>
    </xf>
    <xf numFmtId="167" fontId="33" fillId="25" borderId="10" xfId="40" applyNumberFormat="1" applyFont="1" applyFill="1" applyBorder="1" applyAlignment="1">
      <alignment horizontal="center" wrapText="1"/>
    </xf>
    <xf numFmtId="0" fontId="35" fillId="0" borderId="10" xfId="0" applyFont="1" applyBorder="1" applyAlignment="1">
      <alignment horizontal="center"/>
    </xf>
    <xf numFmtId="0" fontId="32" fillId="0" borderId="10" xfId="0" applyFont="1" applyBorder="1" applyAlignment="1">
      <alignment wrapText="1"/>
    </xf>
    <xf numFmtId="0" fontId="32" fillId="0" borderId="10" xfId="0" applyFont="1" applyBorder="1" applyAlignment="1">
      <alignment horizontal="center" wrapText="1"/>
    </xf>
    <xf numFmtId="167" fontId="32" fillId="0" borderId="10" xfId="0" applyNumberFormat="1" applyFont="1" applyBorder="1" applyAlignment="1">
      <alignment horizontal="center" wrapText="1"/>
    </xf>
    <xf numFmtId="0" fontId="33" fillId="25" borderId="15" xfId="0" applyFont="1" applyFill="1" applyBorder="1" applyAlignment="1">
      <alignment horizontal="left" wrapText="1"/>
    </xf>
    <xf numFmtId="167" fontId="33" fillId="0" borderId="30" xfId="0" applyNumberFormat="1" applyFont="1" applyFill="1" applyBorder="1" applyAlignment="1">
      <alignment horizontal="center" vertical="center" wrapText="1"/>
    </xf>
    <xf numFmtId="0" fontId="32" fillId="25" borderId="10" xfId="40" applyFont="1" applyFill="1" applyBorder="1" applyAlignment="1">
      <alignment wrapText="1"/>
    </xf>
    <xf numFmtId="0" fontId="33" fillId="24" borderId="0" xfId="0" applyFont="1" applyFill="1" applyAlignment="1">
      <alignment horizontal="center" wrapText="1"/>
    </xf>
    <xf numFmtId="0" fontId="33" fillId="24" borderId="0" xfId="0" applyFont="1" applyFill="1" applyAlignment="1">
      <alignment horizontal="center" wrapText="1"/>
    </xf>
    <xf numFmtId="0" fontId="35" fillId="24" borderId="0" xfId="0" applyFont="1" applyFill="1" applyAlignment="1">
      <alignment horizontal="center" wrapText="1"/>
    </xf>
    <xf numFmtId="0" fontId="31" fillId="0" borderId="0" xfId="0" applyFont="1" applyFill="1" applyBorder="1" applyAlignment="1">
      <alignment horizontal="center" wrapText="1"/>
    </xf>
    <xf numFmtId="0" fontId="33" fillId="24" borderId="0" xfId="277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" wrapText="1"/>
    </xf>
    <xf numFmtId="0" fontId="34" fillId="24" borderId="0" xfId="0" applyFont="1" applyFill="1" applyBorder="1" applyAlignment="1">
      <alignment horizontal="center" wrapText="1"/>
    </xf>
    <xf numFmtId="0" fontId="34" fillId="24" borderId="24" xfId="63" applyNumberFormat="1" applyFont="1" applyFill="1" applyBorder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38" fillId="25" borderId="15" xfId="95" applyFont="1" applyFill="1" applyBorder="1" applyAlignment="1">
      <alignment horizontal="center" wrapText="1"/>
    </xf>
    <xf numFmtId="0" fontId="31" fillId="25" borderId="0" xfId="95" applyFont="1" applyFill="1" applyBorder="1" applyAlignment="1">
      <alignment horizontal="center" wrapText="1"/>
    </xf>
    <xf numFmtId="0" fontId="34" fillId="25" borderId="15" xfId="95" applyFont="1" applyFill="1" applyBorder="1" applyAlignment="1">
      <alignment horizontal="center" wrapText="1"/>
    </xf>
    <xf numFmtId="0" fontId="33" fillId="25" borderId="0" xfId="0" applyFont="1" applyFill="1" applyAlignment="1">
      <alignment horizontal="center" wrapText="1"/>
    </xf>
    <xf numFmtId="0" fontId="32" fillId="25" borderId="0" xfId="277" applyFont="1" applyFill="1" applyBorder="1" applyAlignment="1">
      <alignment horizontal="center" wrapText="1"/>
    </xf>
    <xf numFmtId="0" fontId="33" fillId="25" borderId="15" xfId="0" applyFont="1" applyFill="1" applyBorder="1" applyAlignment="1">
      <alignment horizontal="center" wrapText="1"/>
    </xf>
    <xf numFmtId="0" fontId="38" fillId="25" borderId="15" xfId="0" applyFont="1" applyFill="1" applyBorder="1" applyAlignment="1">
      <alignment horizontal="center" wrapText="1"/>
    </xf>
    <xf numFmtId="0" fontId="53" fillId="25" borderId="0" xfId="63" applyFont="1" applyFill="1" applyAlignment="1">
      <alignment horizontal="center"/>
    </xf>
    <xf numFmtId="0" fontId="33" fillId="25" borderId="0" xfId="95" applyFont="1" applyFill="1" applyAlignment="1">
      <alignment horizontal="center" wrapText="1"/>
    </xf>
    <xf numFmtId="0" fontId="34" fillId="25" borderId="15" xfId="0" applyFont="1" applyFill="1" applyBorder="1" applyAlignment="1">
      <alignment horizontal="center" wrapText="1"/>
    </xf>
    <xf numFmtId="0" fontId="34" fillId="25" borderId="0" xfId="0" applyFont="1" applyFill="1" applyBorder="1" applyAlignment="1">
      <alignment horizontal="center" wrapText="1"/>
    </xf>
    <xf numFmtId="0" fontId="31" fillId="25" borderId="0" xfId="38" applyFont="1" applyFill="1" applyBorder="1" applyAlignment="1">
      <alignment horizontal="center" wrapText="1"/>
    </xf>
    <xf numFmtId="0" fontId="34" fillId="25" borderId="12" xfId="88" applyFont="1" applyFill="1" applyBorder="1" applyAlignment="1">
      <alignment horizontal="left" wrapText="1"/>
    </xf>
    <xf numFmtId="0" fontId="34" fillId="25" borderId="12" xfId="63" applyFont="1" applyFill="1" applyBorder="1" applyAlignment="1">
      <alignment horizontal="left" wrapText="1"/>
    </xf>
    <xf numFmtId="0" fontId="34" fillId="25" borderId="15" xfId="54" applyFont="1" applyFill="1" applyBorder="1" applyAlignment="1">
      <alignment horizontal="center" vertical="center" wrapText="1"/>
    </xf>
    <xf numFmtId="0" fontId="34" fillId="25" borderId="12" xfId="0" applyFont="1" applyFill="1" applyBorder="1" applyAlignment="1">
      <alignment horizontal="left" wrapText="1"/>
    </xf>
    <xf numFmtId="0" fontId="32" fillId="25" borderId="0" xfId="0" applyFont="1" applyFill="1" applyBorder="1" applyAlignment="1">
      <alignment horizontal="center" wrapText="1"/>
    </xf>
    <xf numFmtId="0" fontId="48" fillId="25" borderId="0" xfId="63" applyFont="1" applyFill="1" applyAlignment="1">
      <alignment horizontal="center" wrapText="1"/>
    </xf>
    <xf numFmtId="0" fontId="33" fillId="25" borderId="25" xfId="63" applyFont="1" applyFill="1" applyBorder="1" applyAlignment="1">
      <alignment horizontal="center" wrapText="1"/>
    </xf>
    <xf numFmtId="0" fontId="50" fillId="25" borderId="0" xfId="0" applyFont="1" applyFill="1" applyBorder="1" applyAlignment="1">
      <alignment horizontal="center" wrapText="1"/>
    </xf>
    <xf numFmtId="0" fontId="33" fillId="25" borderId="15" xfId="63" applyFont="1" applyFill="1" applyBorder="1" applyAlignment="1">
      <alignment horizontal="center" vertical="center" wrapText="1"/>
    </xf>
    <xf numFmtId="0" fontId="50" fillId="25" borderId="0" xfId="0" applyFont="1" applyFill="1" applyBorder="1" applyAlignment="1">
      <alignment horizontal="center" vertical="center" wrapText="1"/>
    </xf>
    <xf numFmtId="0" fontId="33" fillId="25" borderId="15" xfId="63" applyFont="1" applyFill="1" applyBorder="1" applyAlignment="1">
      <alignment horizontal="center" vertical="top" wrapText="1"/>
    </xf>
    <xf numFmtId="0" fontId="32" fillId="25" borderId="0" xfId="88" applyFont="1" applyFill="1" applyBorder="1" applyAlignment="1">
      <alignment horizontal="center" wrapText="1"/>
    </xf>
    <xf numFmtId="0" fontId="34" fillId="25" borderId="0" xfId="88" applyFont="1" applyFill="1" applyAlignment="1">
      <alignment horizontal="left"/>
    </xf>
    <xf numFmtId="0" fontId="33" fillId="25" borderId="25" xfId="0" applyFont="1" applyFill="1" applyBorder="1" applyAlignment="1">
      <alignment horizontal="center" wrapText="1"/>
    </xf>
    <xf numFmtId="0" fontId="35" fillId="25" borderId="0" xfId="0" applyFont="1" applyFill="1" applyAlignment="1">
      <alignment horizontal="center" wrapText="1"/>
    </xf>
    <xf numFmtId="0" fontId="33" fillId="25" borderId="10" xfId="0" applyNumberFormat="1" applyFont="1" applyFill="1" applyBorder="1" applyAlignment="1">
      <alignment horizontal="center" vertical="center" wrapText="1"/>
    </xf>
    <xf numFmtId="0" fontId="34" fillId="25" borderId="10" xfId="0" applyNumberFormat="1" applyFont="1" applyFill="1" applyBorder="1" applyAlignment="1">
      <alignment horizontal="center" vertical="center" wrapText="1"/>
    </xf>
  </cellXfs>
  <cellStyles count="329">
    <cellStyle name="20% - Accent1" xfId="1"/>
    <cellStyle name="20% - Accent1 2" xfId="102"/>
    <cellStyle name="20% - Accent2" xfId="2"/>
    <cellStyle name="20% - Accent2 2" xfId="103"/>
    <cellStyle name="20% - Accent3" xfId="3"/>
    <cellStyle name="20% - Accent3 2" xfId="104"/>
    <cellStyle name="20% - Accent4" xfId="4"/>
    <cellStyle name="20% - Accent4 2" xfId="105"/>
    <cellStyle name="20% - Accent5" xfId="5"/>
    <cellStyle name="20% - Accent5 2" xfId="106"/>
    <cellStyle name="20% - Accent6" xfId="6"/>
    <cellStyle name="20% - Accent6 2" xfId="107"/>
    <cellStyle name="40% - Accent1" xfId="7"/>
    <cellStyle name="40% - Accent1 2" xfId="108"/>
    <cellStyle name="40% - Accent2" xfId="8"/>
    <cellStyle name="40% - Accent2 2" xfId="109"/>
    <cellStyle name="40% - Accent3" xfId="9"/>
    <cellStyle name="40% - Accent3 2" xfId="110"/>
    <cellStyle name="40% - Accent4" xfId="10"/>
    <cellStyle name="40% - Accent4 2" xfId="111"/>
    <cellStyle name="40% - Accent5" xfId="11"/>
    <cellStyle name="40% - Accent5 2" xfId="112"/>
    <cellStyle name="40% - Accent6" xfId="12"/>
    <cellStyle name="40% - Accent6 2" xfId="113"/>
    <cellStyle name="60% - Accent1" xfId="13"/>
    <cellStyle name="60% - Accent1 2" xfId="114"/>
    <cellStyle name="60% - Accent2" xfId="14"/>
    <cellStyle name="60% - Accent2 2" xfId="115"/>
    <cellStyle name="60% - Accent3" xfId="15"/>
    <cellStyle name="60% - Accent3 2" xfId="116"/>
    <cellStyle name="60% - Accent4" xfId="16"/>
    <cellStyle name="60% - Accent4 2" xfId="117"/>
    <cellStyle name="60% - Accent5" xfId="17"/>
    <cellStyle name="60% - Accent5 2" xfId="118"/>
    <cellStyle name="60% - Accent6" xfId="18"/>
    <cellStyle name="60% - Accent6 2" xfId="119"/>
    <cellStyle name="Accent1" xfId="19"/>
    <cellStyle name="Accent1 2" xfId="120"/>
    <cellStyle name="Accent2" xfId="20"/>
    <cellStyle name="Accent2 2" xfId="121"/>
    <cellStyle name="Accent3" xfId="21"/>
    <cellStyle name="Accent3 2" xfId="122"/>
    <cellStyle name="Accent4" xfId="22"/>
    <cellStyle name="Accent4 2" xfId="123"/>
    <cellStyle name="Accent5" xfId="23"/>
    <cellStyle name="Accent5 2" xfId="124"/>
    <cellStyle name="Accent6" xfId="24"/>
    <cellStyle name="Accent6 2" xfId="125"/>
    <cellStyle name="Bad" xfId="25"/>
    <cellStyle name="Bad 2" xfId="126"/>
    <cellStyle name="Calculation" xfId="26"/>
    <cellStyle name="Calculation 2" xfId="127"/>
    <cellStyle name="Check Cell" xfId="27"/>
    <cellStyle name="Check Cell 2" xfId="128"/>
    <cellStyle name="Comma 10" xfId="129"/>
    <cellStyle name="Comma 2" xfId="28"/>
    <cellStyle name="Comma 2 10" xfId="288"/>
    <cellStyle name="Comma 2 10 2" xfId="326"/>
    <cellStyle name="Comma 2 2" xfId="130"/>
    <cellStyle name="Comma 2 2 2" xfId="302"/>
    <cellStyle name="Comma 2 3" xfId="131"/>
    <cellStyle name="Comma 2 3 2" xfId="303"/>
    <cellStyle name="Comma 2 4" xfId="132"/>
    <cellStyle name="Comma 2 5" xfId="133"/>
    <cellStyle name="Comma 2 6" xfId="209"/>
    <cellStyle name="Comma 2 6 2" xfId="314"/>
    <cellStyle name="Comma 2 7" xfId="255"/>
    <cellStyle name="Comma 2 7 2" xfId="319"/>
    <cellStyle name="Comma 2 8" xfId="258"/>
    <cellStyle name="Comma 2 8 2" xfId="320"/>
    <cellStyle name="Comma 2 9" xfId="274"/>
    <cellStyle name="Comma 2 9 2" xfId="321"/>
    <cellStyle name="Comma 3" xfId="134"/>
    <cellStyle name="Comma 3 2" xfId="135"/>
    <cellStyle name="Comma 3 2 2" xfId="304"/>
    <cellStyle name="Comma 3 3" xfId="136"/>
    <cellStyle name="Comma 4" xfId="137"/>
    <cellStyle name="Comma 5" xfId="138"/>
    <cellStyle name="Comma 5 2" xfId="305"/>
    <cellStyle name="Comma 6" xfId="139"/>
    <cellStyle name="Comma 6 2" xfId="140"/>
    <cellStyle name="Comma 6 2 2" xfId="307"/>
    <cellStyle name="Comma 6 3" xfId="306"/>
    <cellStyle name="Comma 7" xfId="141"/>
    <cellStyle name="Comma 7 2" xfId="142"/>
    <cellStyle name="Comma 7 2 2" xfId="308"/>
    <cellStyle name="Comma 8" xfId="143"/>
    <cellStyle name="Comma 8 2" xfId="309"/>
    <cellStyle name="Comma 9" xfId="144"/>
    <cellStyle name="Comma 9 2" xfId="310"/>
    <cellStyle name="Explanatory Text" xfId="29"/>
    <cellStyle name="Explanatory Text 2" xfId="145"/>
    <cellStyle name="Good" xfId="30"/>
    <cellStyle name="Good 2" xfId="146"/>
    <cellStyle name="Heading 1" xfId="31"/>
    <cellStyle name="Heading 1 2" xfId="147"/>
    <cellStyle name="Heading 2" xfId="32"/>
    <cellStyle name="Heading 2 2" xfId="148"/>
    <cellStyle name="Heading 3" xfId="33"/>
    <cellStyle name="Heading 3 2" xfId="149"/>
    <cellStyle name="Heading 4" xfId="34"/>
    <cellStyle name="Heading 4 2" xfId="150"/>
    <cellStyle name="Input" xfId="35"/>
    <cellStyle name="Input 2" xfId="151"/>
    <cellStyle name="Linked Cell" xfId="36"/>
    <cellStyle name="Linked Cell 2" xfId="152"/>
    <cellStyle name="Neutral" xfId="37"/>
    <cellStyle name="Neutral 2" xfId="153"/>
    <cellStyle name="Normal" xfId="0" builtinId="0"/>
    <cellStyle name="Normal 10" xfId="154"/>
    <cellStyle name="Normal 11" xfId="155"/>
    <cellStyle name="Normal 12" xfId="156"/>
    <cellStyle name="Normal 2" xfId="38"/>
    <cellStyle name="Normal 2 10" xfId="265"/>
    <cellStyle name="Normal 2 11" xfId="289"/>
    <cellStyle name="Normal 2 2" xfId="39"/>
    <cellStyle name="Normal 2 2 2" xfId="40"/>
    <cellStyle name="Normal 2 2 2 2" xfId="97"/>
    <cellStyle name="Normal 2 2 2 3" xfId="159"/>
    <cellStyle name="Normal 2 2 2 4" xfId="215"/>
    <cellStyle name="Normal 2 2 3" xfId="158"/>
    <cellStyle name="Normal 2 2 4" xfId="214"/>
    <cellStyle name="Normal 2 2 5" xfId="239"/>
    <cellStyle name="Normal 2 2 6" xfId="267"/>
    <cellStyle name="Normal 2 2 7" xfId="264"/>
    <cellStyle name="Normal 2 2 8" xfId="290"/>
    <cellStyle name="Normal 2 3" xfId="41"/>
    <cellStyle name="Normal 2 3 2" xfId="160"/>
    <cellStyle name="Normal 2 3 2 2" xfId="161"/>
    <cellStyle name="Normal 2 3 2 3" xfId="217"/>
    <cellStyle name="Normal 2 3 3" xfId="216"/>
    <cellStyle name="Normal 2 3 4" xfId="238"/>
    <cellStyle name="Normal 2 3 5" xfId="268"/>
    <cellStyle name="Normal 2 3 6" xfId="263"/>
    <cellStyle name="Normal 2 3 7" xfId="291"/>
    <cellStyle name="Normal 2 4" xfId="42"/>
    <cellStyle name="Normal 2 5" xfId="96"/>
    <cellStyle name="Normal 2 6" xfId="157"/>
    <cellStyle name="Normal 2 7" xfId="213"/>
    <cellStyle name="Normal 2 8" xfId="240"/>
    <cellStyle name="Normal 2 9" xfId="266"/>
    <cellStyle name="Normal 3" xfId="43"/>
    <cellStyle name="Normal 3 10" xfId="292"/>
    <cellStyle name="Normal 3 2" xfId="44"/>
    <cellStyle name="Normal 3 2 2" xfId="45"/>
    <cellStyle name="Normal 3 2 3" xfId="163"/>
    <cellStyle name="Normal 3 2 3 2" xfId="164"/>
    <cellStyle name="Normal 3 2 3 3" xfId="220"/>
    <cellStyle name="Normal 3 2 4" xfId="219"/>
    <cellStyle name="Normal 3 2 5" xfId="231"/>
    <cellStyle name="Normal 3 2 6" xfId="270"/>
    <cellStyle name="Normal 3 2 7" xfId="261"/>
    <cellStyle name="Normal 3 2 8" xfId="293"/>
    <cellStyle name="Normal 3 3" xfId="46"/>
    <cellStyle name="Normal 3 3 2" xfId="165"/>
    <cellStyle name="Normal 3 3 3" xfId="221"/>
    <cellStyle name="Normal 3 4" xfId="47"/>
    <cellStyle name="Normal 3 5" xfId="162"/>
    <cellStyle name="Normal 3 6" xfId="218"/>
    <cellStyle name="Normal 3 7" xfId="232"/>
    <cellStyle name="Normal 3 8" xfId="269"/>
    <cellStyle name="Normal 3 9" xfId="262"/>
    <cellStyle name="Normal 4" xfId="48"/>
    <cellStyle name="Normal 4 2" xfId="49"/>
    <cellStyle name="Normal 4 2 2" xfId="50"/>
    <cellStyle name="Normal 4 3" xfId="51"/>
    <cellStyle name="Normal 4 4" xfId="166"/>
    <cellStyle name="Normal 5" xfId="52"/>
    <cellStyle name="Normal 5 2" xfId="167"/>
    <cellStyle name="Normal 5 2 2" xfId="168"/>
    <cellStyle name="Normal 5 2 3" xfId="226"/>
    <cellStyle name="Normal 5 3" xfId="225"/>
    <cellStyle name="Normal 5 4" xfId="230"/>
    <cellStyle name="Normal 5 5" xfId="271"/>
    <cellStyle name="Normal 5 6" xfId="260"/>
    <cellStyle name="Normal 5 7" xfId="294"/>
    <cellStyle name="Normal 6" xfId="53"/>
    <cellStyle name="Normal 6 2" xfId="169"/>
    <cellStyle name="Normal 6 3" xfId="170"/>
    <cellStyle name="Normal 6 4" xfId="227"/>
    <cellStyle name="Normal 6 5" xfId="229"/>
    <cellStyle name="Normal 6 6" xfId="272"/>
    <cellStyle name="Normal 6 7" xfId="259"/>
    <cellStyle name="Normal 6 8" xfId="295"/>
    <cellStyle name="Normal 7" xfId="171"/>
    <cellStyle name="Normal 8" xfId="172"/>
    <cellStyle name="Normal 9" xfId="173"/>
    <cellStyle name="Normal_Sheet1 2" xfId="54"/>
    <cellStyle name="Note" xfId="55"/>
    <cellStyle name="Note 2" xfId="174"/>
    <cellStyle name="Output" xfId="56"/>
    <cellStyle name="Output 2" xfId="175"/>
    <cellStyle name="Percent 2" xfId="57"/>
    <cellStyle name="Percent 2 2" xfId="176"/>
    <cellStyle name="Percent 2 3" xfId="228"/>
    <cellStyle name="Style 1" xfId="58"/>
    <cellStyle name="Style 1 2" xfId="177"/>
    <cellStyle name="Style 1 3" xfId="178"/>
    <cellStyle name="Style 1 4" xfId="179"/>
    <cellStyle name="Title" xfId="59"/>
    <cellStyle name="Title 2" xfId="180"/>
    <cellStyle name="Total" xfId="60"/>
    <cellStyle name="Total 2" xfId="181"/>
    <cellStyle name="Warning Text" xfId="61"/>
    <cellStyle name="Warning Text 2" xfId="182"/>
    <cellStyle name="Денежный 2" xfId="62"/>
    <cellStyle name="Обычный 10" xfId="95"/>
    <cellStyle name="Обычный 10 2" xfId="183"/>
    <cellStyle name="Обычный 10 3" xfId="233"/>
    <cellStyle name="Обычный 11" xfId="101"/>
    <cellStyle name="Обычный 12" xfId="200"/>
    <cellStyle name="Обычный 13" xfId="256"/>
    <cellStyle name="Обычный 14" xfId="257"/>
    <cellStyle name="Обычный 15" xfId="277"/>
    <cellStyle name="Обычный 16" xfId="287"/>
    <cellStyle name="Обычный 2" xfId="63"/>
    <cellStyle name="Обычный 2 2" xfId="64"/>
    <cellStyle name="Обычный 2 2 10" xfId="296"/>
    <cellStyle name="Обычный 2 2 2" xfId="65"/>
    <cellStyle name="Обычный 2 2 2 2" xfId="66"/>
    <cellStyle name="Обычный 2 2 2 2 2" xfId="67"/>
    <cellStyle name="Обычный 2 2 2 2 2 2" xfId="187"/>
    <cellStyle name="Обычный 2 2 2 2 2 3" xfId="237"/>
    <cellStyle name="Обычный 2 2 2 2 3" xfId="186"/>
    <cellStyle name="Обычный 2 2 2 2 4" xfId="236"/>
    <cellStyle name="Обычный 2 2 2 3" xfId="68"/>
    <cellStyle name="Обычный 2 2 2 3 2" xfId="69"/>
    <cellStyle name="Обычный 2 2 2 4" xfId="185"/>
    <cellStyle name="Обычный 2 2 2 5" xfId="235"/>
    <cellStyle name="Обычный 2 2 3" xfId="70"/>
    <cellStyle name="Обычный 2 2 3 2" xfId="71"/>
    <cellStyle name="Обычный 2 2 4" xfId="99"/>
    <cellStyle name="Обычный 2 2 5" xfId="184"/>
    <cellStyle name="Обычный 2 2 6" xfId="234"/>
    <cellStyle name="Обычный 2 2 7" xfId="224"/>
    <cellStyle name="Обычный 2 2 8" xfId="273"/>
    <cellStyle name="Обычный 2 2 9" xfId="281"/>
    <cellStyle name="Обычный 2 3" xfId="72"/>
    <cellStyle name="Обычный 2 3 2" xfId="188"/>
    <cellStyle name="Обычный 2 4" xfId="73"/>
    <cellStyle name="Обычный 2 4 2" xfId="74"/>
    <cellStyle name="Обычный 2 4 2 2" xfId="190"/>
    <cellStyle name="Обычный 2 4 2 3" xfId="242"/>
    <cellStyle name="Обычный 2 4 3" xfId="189"/>
    <cellStyle name="Обычный 2 4 4" xfId="241"/>
    <cellStyle name="Обычный 2 5" xfId="98"/>
    <cellStyle name="Обычный 3" xfId="75"/>
    <cellStyle name="Обычный 3 2" xfId="76"/>
    <cellStyle name="Обычный 3 2 2" xfId="77"/>
    <cellStyle name="Обычный 3 2 2 2" xfId="192"/>
    <cellStyle name="Обычный 3 2 2 3" xfId="244"/>
    <cellStyle name="Обычный 3 3" xfId="191"/>
    <cellStyle name="Обычный 3 4" xfId="243"/>
    <cellStyle name="Обычный 3 5" xfId="223"/>
    <cellStyle name="Обычный 3 6" xfId="275"/>
    <cellStyle name="Обычный 3 7" xfId="282"/>
    <cellStyle name="Обычный 3 8" xfId="297"/>
    <cellStyle name="Обычный 4" xfId="78"/>
    <cellStyle name="Обычный 4 2" xfId="79"/>
    <cellStyle name="Обычный 4 2 2" xfId="80"/>
    <cellStyle name="Обычный 4 2 3" xfId="81"/>
    <cellStyle name="Обычный 4 3" xfId="100"/>
    <cellStyle name="Обычный 4 3 2" xfId="194"/>
    <cellStyle name="Обычный 4 3 3" xfId="246"/>
    <cellStyle name="Обычный 4 4" xfId="193"/>
    <cellStyle name="Обычный 4 5" xfId="245"/>
    <cellStyle name="Обычный 4 6" xfId="222"/>
    <cellStyle name="Обычный 4 7" xfId="276"/>
    <cellStyle name="Обычный 4 8" xfId="283"/>
    <cellStyle name="Обычный 4 9" xfId="298"/>
    <cellStyle name="Обычный 5" xfId="82"/>
    <cellStyle name="Обычный 5 2" xfId="83"/>
    <cellStyle name="Обычный 6" xfId="84"/>
    <cellStyle name="Обычный 6 2" xfId="195"/>
    <cellStyle name="Обычный 6 3" xfId="247"/>
    <cellStyle name="Обычный 7" xfId="85"/>
    <cellStyle name="Обычный 7 2" xfId="86"/>
    <cellStyle name="Обычный 8" xfId="87"/>
    <cellStyle name="Обычный 8 2" xfId="196"/>
    <cellStyle name="Обычный 8 3" xfId="248"/>
    <cellStyle name="Обычный 9" xfId="88"/>
    <cellStyle name="Обычный 9 2" xfId="197"/>
    <cellStyle name="Обычный 9 3" xfId="249"/>
    <cellStyle name="Открывавшаяся гиперссылка_Bls-2-06NN" xfId="89"/>
    <cellStyle name="Процентный 2" xfId="90"/>
    <cellStyle name="Процентный 2 2" xfId="198"/>
    <cellStyle name="Процентный 2 3" xfId="250"/>
    <cellStyle name="Стиль 1" xfId="91"/>
    <cellStyle name="Стиль 1 2" xfId="92"/>
    <cellStyle name="Стиль 1 2 2" xfId="201"/>
    <cellStyle name="Стиль 1 3" xfId="199"/>
    <cellStyle name="Стиль 1 4" xfId="251"/>
    <cellStyle name="Стиль 1 5" xfId="212"/>
    <cellStyle name="Стиль 1 6" xfId="278"/>
    <cellStyle name="Стиль 1 7" xfId="284"/>
    <cellStyle name="Стиль 1 8" xfId="299"/>
    <cellStyle name="Финансовый 2" xfId="93"/>
    <cellStyle name="Финансовый 2 2" xfId="94"/>
    <cellStyle name="Финансовый 2 2 2" xfId="203"/>
    <cellStyle name="Финансовый 2 2 2 2" xfId="204"/>
    <cellStyle name="Финансовый 2 2 2 3" xfId="254"/>
    <cellStyle name="Финансовый 2 2 2 4" xfId="312"/>
    <cellStyle name="Финансовый 2 2 3" xfId="253"/>
    <cellStyle name="Финансовый 2 2 3 2" xfId="318"/>
    <cellStyle name="Финансовый 2 2 4" xfId="210"/>
    <cellStyle name="Финансовый 2 2 4 2" xfId="315"/>
    <cellStyle name="Финансовый 2 2 5" xfId="280"/>
    <cellStyle name="Финансовый 2 2 5 2" xfId="323"/>
    <cellStyle name="Финансовый 2 2 6" xfId="286"/>
    <cellStyle name="Финансовый 2 2 6 2" xfId="325"/>
    <cellStyle name="Финансовый 2 2 7" xfId="301"/>
    <cellStyle name="Финансовый 2 2 7 2" xfId="328"/>
    <cellStyle name="Финансовый 2 3" xfId="202"/>
    <cellStyle name="Финансовый 2 3 2" xfId="311"/>
    <cellStyle name="Финансовый 2 4" xfId="205"/>
    <cellStyle name="Финансовый 2 5" xfId="252"/>
    <cellStyle name="Финансовый 2 5 2" xfId="317"/>
    <cellStyle name="Финансовый 2 6" xfId="211"/>
    <cellStyle name="Финансовый 2 6 2" xfId="316"/>
    <cellStyle name="Финансовый 2 7" xfId="279"/>
    <cellStyle name="Финансовый 2 7 2" xfId="322"/>
    <cellStyle name="Финансовый 2 8" xfId="285"/>
    <cellStyle name="Финансовый 2 8 2" xfId="324"/>
    <cellStyle name="Финансовый 2 9" xfId="300"/>
    <cellStyle name="Финансовый 2 9 2" xfId="327"/>
    <cellStyle name="Финансовый 3" xfId="206"/>
    <cellStyle name="Финансовый 3 2" xfId="207"/>
    <cellStyle name="Финансовый 4" xfId="208"/>
    <cellStyle name="Финансовый 4 2" xfId="313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&#1056;&#1072;&#1073;&#1086;&#1095;&#1080;&#1081;%20&#1089;&#1090;&#1086;&#1083;\Xar@\Dataranner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29"/>
  <sheetViews>
    <sheetView topLeftCell="G1" zoomScaleNormal="100" workbookViewId="0">
      <selection activeCell="L7" sqref="L7"/>
    </sheetView>
  </sheetViews>
  <sheetFormatPr defaultColWidth="18" defaultRowHeight="16.5"/>
  <cols>
    <col min="1" max="1" width="4.85546875" style="41" bestFit="1" customWidth="1"/>
    <col min="2" max="2" width="37" style="41" bestFit="1" customWidth="1"/>
    <col min="3" max="4" width="17.85546875" style="41" bestFit="1" customWidth="1"/>
    <col min="5" max="5" width="24.85546875" style="41" bestFit="1" customWidth="1"/>
    <col min="6" max="6" width="11" style="41" bestFit="1" customWidth="1"/>
    <col min="7" max="7" width="5" style="41" customWidth="1"/>
    <col min="8" max="8" width="4.85546875" style="41" bestFit="1" customWidth="1"/>
    <col min="9" max="9" width="37" style="41" bestFit="1" customWidth="1"/>
    <col min="10" max="11" width="17.85546875" style="41" bestFit="1" customWidth="1"/>
    <col min="12" max="12" width="24.85546875" style="41" bestFit="1" customWidth="1"/>
    <col min="13" max="13" width="11" style="41" bestFit="1" customWidth="1"/>
    <col min="14" max="16384" width="18" style="41"/>
  </cols>
  <sheetData>
    <row r="1" spans="1:13" s="4" customFormat="1" ht="13.5" customHeight="1">
      <c r="A1" s="3"/>
      <c r="B1" s="1"/>
      <c r="C1" s="1"/>
      <c r="D1" s="1"/>
      <c r="E1" s="527"/>
      <c r="F1" s="527"/>
      <c r="G1" s="3"/>
      <c r="H1" s="440"/>
      <c r="I1" s="439"/>
      <c r="J1" s="439"/>
      <c r="K1" s="439"/>
      <c r="L1" s="527"/>
      <c r="M1" s="527"/>
    </row>
    <row r="2" spans="1:13" s="4" customFormat="1" ht="15" thickBot="1">
      <c r="B2" s="12" t="s">
        <v>255</v>
      </c>
      <c r="C2" s="12"/>
      <c r="D2" s="13"/>
      <c r="E2" s="11"/>
      <c r="F2" s="2"/>
      <c r="H2" s="441"/>
      <c r="I2" s="12" t="s">
        <v>203</v>
      </c>
      <c r="J2" s="12"/>
      <c r="K2" s="13"/>
      <c r="L2" s="11"/>
      <c r="M2" s="2"/>
    </row>
    <row r="3" spans="1:13" s="4" customFormat="1" ht="13.5">
      <c r="A3" s="5"/>
      <c r="B3" s="6"/>
      <c r="C3" s="6"/>
      <c r="D3" s="6"/>
      <c r="E3" s="6"/>
      <c r="F3" s="2"/>
      <c r="H3" s="442"/>
      <c r="I3" s="443"/>
      <c r="J3" s="443"/>
      <c r="K3" s="443"/>
      <c r="L3" s="443"/>
      <c r="M3" s="2"/>
    </row>
    <row r="4" spans="1:13" s="4" customFormat="1" ht="15" customHeight="1">
      <c r="A4" s="526" t="s">
        <v>36</v>
      </c>
      <c r="B4" s="526"/>
      <c r="C4" s="526"/>
      <c r="D4" s="526"/>
      <c r="E4" s="526"/>
      <c r="F4" s="526"/>
      <c r="H4" s="526" t="s">
        <v>36</v>
      </c>
      <c r="I4" s="526"/>
      <c r="J4" s="526"/>
      <c r="K4" s="526"/>
      <c r="L4" s="526"/>
      <c r="M4" s="526"/>
    </row>
    <row r="5" spans="1:13" s="4" customFormat="1" ht="13.5" customHeight="1">
      <c r="A5" s="525" t="s">
        <v>256</v>
      </c>
      <c r="B5" s="525"/>
      <c r="C5" s="525"/>
      <c r="D5" s="525"/>
      <c r="E5" s="525"/>
      <c r="F5" s="525"/>
      <c r="H5" s="525" t="s">
        <v>258</v>
      </c>
      <c r="I5" s="525"/>
      <c r="J5" s="525"/>
      <c r="K5" s="525"/>
      <c r="L5" s="525"/>
      <c r="M5" s="525"/>
    </row>
    <row r="6" spans="1:13" s="4" customFormat="1" ht="13.5">
      <c r="A6" s="386"/>
      <c r="B6" s="386"/>
      <c r="C6" s="386"/>
      <c r="D6" s="386"/>
      <c r="E6" s="386"/>
      <c r="F6" s="386"/>
      <c r="H6" s="504"/>
      <c r="I6" s="504"/>
      <c r="J6" s="504"/>
      <c r="K6" s="504"/>
      <c r="L6" s="504"/>
      <c r="M6" s="504"/>
    </row>
    <row r="7" spans="1:13" ht="17.25" thickBot="1">
      <c r="B7" s="4"/>
      <c r="C7" s="42"/>
      <c r="D7" s="42"/>
      <c r="F7" s="43" t="s">
        <v>37</v>
      </c>
      <c r="I7" s="441"/>
      <c r="J7" s="42"/>
      <c r="K7" s="42"/>
      <c r="M7" s="43" t="s">
        <v>37</v>
      </c>
    </row>
    <row r="8" spans="1:13" ht="52.5" customHeight="1" thickBot="1">
      <c r="A8" s="44" t="s">
        <v>61</v>
      </c>
      <c r="B8" s="45" t="s">
        <v>198</v>
      </c>
      <c r="C8" s="46" t="s">
        <v>39</v>
      </c>
      <c r="D8" s="46" t="s">
        <v>114</v>
      </c>
      <c r="E8" s="46" t="s">
        <v>40</v>
      </c>
      <c r="F8" s="47" t="s">
        <v>38</v>
      </c>
      <c r="H8" s="44" t="s">
        <v>61</v>
      </c>
      <c r="I8" s="45" t="s">
        <v>198</v>
      </c>
      <c r="J8" s="46" t="s">
        <v>39</v>
      </c>
      <c r="K8" s="46" t="s">
        <v>114</v>
      </c>
      <c r="L8" s="46" t="s">
        <v>40</v>
      </c>
      <c r="M8" s="47" t="s">
        <v>38</v>
      </c>
    </row>
    <row r="9" spans="1:13" s="49" customFormat="1" ht="17.25" thickBot="1">
      <c r="A9" s="7">
        <v>1</v>
      </c>
      <c r="B9" s="8">
        <f>A9+1</f>
        <v>2</v>
      </c>
      <c r="C9" s="8">
        <f>B9+1</f>
        <v>3</v>
      </c>
      <c r="D9" s="8">
        <v>4</v>
      </c>
      <c r="E9" s="8">
        <v>5</v>
      </c>
      <c r="F9" s="9">
        <v>6</v>
      </c>
      <c r="G9" s="48"/>
      <c r="H9" s="7">
        <v>1</v>
      </c>
      <c r="I9" s="8">
        <f>H9+1</f>
        <v>2</v>
      </c>
      <c r="J9" s="8">
        <f>I9+1</f>
        <v>3</v>
      </c>
      <c r="K9" s="8">
        <v>4</v>
      </c>
      <c r="L9" s="8">
        <v>5</v>
      </c>
      <c r="M9" s="9">
        <v>6</v>
      </c>
    </row>
    <row r="10" spans="1:13" s="49" customFormat="1" ht="24" customHeight="1" thickBot="1">
      <c r="A10" s="452"/>
      <c r="B10" s="453" t="s">
        <v>63</v>
      </c>
      <c r="C10" s="454">
        <f>SUM(C12:C29)</f>
        <v>161181.30031518839</v>
      </c>
      <c r="D10" s="454">
        <f>SUM(D12:D29)</f>
        <v>11786.045528399998</v>
      </c>
      <c r="E10" s="454">
        <f>SUM(E12:E29)</f>
        <v>150850.52186659051</v>
      </c>
      <c r="F10" s="455">
        <f>SUM(F12:F29)</f>
        <v>323817.86771017883</v>
      </c>
      <c r="G10" s="48"/>
      <c r="H10" s="452"/>
      <c r="I10" s="453" t="s">
        <v>63</v>
      </c>
      <c r="J10" s="454">
        <f>SUM(J12:J29)</f>
        <v>159600.1</v>
      </c>
      <c r="K10" s="454">
        <f t="shared" ref="K10:M10" si="0">SUM(K12:K29)</f>
        <v>11786</v>
      </c>
      <c r="L10" s="454">
        <f t="shared" si="0"/>
        <v>150850.60000000003</v>
      </c>
      <c r="M10" s="455">
        <f t="shared" si="0"/>
        <v>322236.7</v>
      </c>
    </row>
    <row r="11" spans="1:13" s="49" customFormat="1">
      <c r="A11" s="14"/>
      <c r="B11" s="15" t="s">
        <v>64</v>
      </c>
      <c r="C11" s="16"/>
      <c r="D11" s="16"/>
      <c r="E11" s="17"/>
      <c r="F11" s="18"/>
      <c r="G11" s="48"/>
      <c r="H11" s="14"/>
      <c r="I11" s="15" t="s">
        <v>64</v>
      </c>
      <c r="J11" s="16"/>
      <c r="K11" s="16"/>
      <c r="L11" s="17"/>
      <c r="M11" s="18"/>
    </row>
    <row r="12" spans="1:13">
      <c r="A12" s="50">
        <v>1</v>
      </c>
      <c r="B12" s="51" t="s">
        <v>205</v>
      </c>
      <c r="C12" s="52">
        <f>+ԲԴԽ!I24</f>
        <v>20475.665625792</v>
      </c>
      <c r="D12" s="52"/>
      <c r="E12" s="52">
        <f>ԲԴԽ!M42</f>
        <v>10936.115468040003</v>
      </c>
      <c r="F12" s="53">
        <f>SUM(C12:E12)</f>
        <v>31411.781093832004</v>
      </c>
      <c r="H12" s="50">
        <v>1</v>
      </c>
      <c r="I12" s="51" t="s">
        <v>205</v>
      </c>
      <c r="J12" s="52">
        <v>20475.7</v>
      </c>
      <c r="K12" s="52"/>
      <c r="L12" s="52">
        <v>10936.1</v>
      </c>
      <c r="M12" s="53">
        <f>SUM(J12:L12)</f>
        <v>31411.800000000003</v>
      </c>
    </row>
    <row r="13" spans="1:13" ht="20.25" customHeight="1">
      <c r="A13" s="50">
        <v>2</v>
      </c>
      <c r="B13" s="51" t="s">
        <v>42</v>
      </c>
      <c r="C13" s="52">
        <f>Vchr.!I19</f>
        <v>9865.7031658899996</v>
      </c>
      <c r="D13" s="52">
        <f>Vchr.!H36</f>
        <v>4582.0631220000005</v>
      </c>
      <c r="E13" s="52">
        <f>Vchr.!M55</f>
        <v>7509.5733142500003</v>
      </c>
      <c r="F13" s="53">
        <f t="shared" ref="F13:F28" si="1">SUM(C13:E13)</f>
        <v>21957.33960214</v>
      </c>
      <c r="H13" s="50">
        <v>2</v>
      </c>
      <c r="I13" s="51" t="s">
        <v>42</v>
      </c>
      <c r="J13" s="52">
        <v>9235.6</v>
      </c>
      <c r="K13" s="52">
        <v>4582</v>
      </c>
      <c r="L13" s="52">
        <v>7509.6</v>
      </c>
      <c r="M13" s="53">
        <f t="shared" ref="M13:M29" si="2">SUM(J13:L13)</f>
        <v>21327.200000000001</v>
      </c>
    </row>
    <row r="14" spans="1:13" ht="26.25" customHeight="1">
      <c r="A14" s="50">
        <v>3</v>
      </c>
      <c r="B14" s="51" t="s">
        <v>43</v>
      </c>
      <c r="C14" s="52">
        <f>Ver.Qax.!I25</f>
        <v>8508.8645758999992</v>
      </c>
      <c r="D14" s="52"/>
      <c r="E14" s="52">
        <v>0</v>
      </c>
      <c r="F14" s="53">
        <f t="shared" si="1"/>
        <v>8508.8645758999992</v>
      </c>
      <c r="H14" s="50">
        <v>3</v>
      </c>
      <c r="I14" s="51" t="s">
        <v>43</v>
      </c>
      <c r="J14" s="52">
        <v>8508.9</v>
      </c>
      <c r="K14" s="52"/>
      <c r="L14" s="52">
        <v>0</v>
      </c>
      <c r="M14" s="53">
        <f t="shared" si="2"/>
        <v>8508.9</v>
      </c>
    </row>
    <row r="15" spans="1:13" ht="21.75" customHeight="1">
      <c r="A15" s="50">
        <v>4</v>
      </c>
      <c r="B15" s="51" t="s">
        <v>44</v>
      </c>
      <c r="C15" s="52">
        <f>Ver.Qr.!I20</f>
        <v>8037.4833014423994</v>
      </c>
      <c r="D15" s="52"/>
      <c r="E15" s="52">
        <f>Ver.Qr.!M35</f>
        <v>10596.945040500001</v>
      </c>
      <c r="F15" s="53">
        <f t="shared" si="1"/>
        <v>18634.428341942399</v>
      </c>
      <c r="H15" s="50">
        <v>4</v>
      </c>
      <c r="I15" s="51" t="s">
        <v>44</v>
      </c>
      <c r="J15" s="52">
        <v>8037.5</v>
      </c>
      <c r="K15" s="52"/>
      <c r="L15" s="52">
        <v>10596.9</v>
      </c>
      <c r="M15" s="53">
        <f t="shared" si="2"/>
        <v>18634.400000000001</v>
      </c>
    </row>
    <row r="16" spans="1:13" ht="21.75" customHeight="1">
      <c r="A16" s="50">
        <v>5</v>
      </c>
      <c r="B16" s="51" t="s">
        <v>45</v>
      </c>
      <c r="C16" s="52">
        <v>0</v>
      </c>
      <c r="D16" s="52"/>
      <c r="E16" s="52">
        <v>0</v>
      </c>
      <c r="F16" s="53">
        <f t="shared" si="1"/>
        <v>0</v>
      </c>
      <c r="H16" s="50">
        <v>5</v>
      </c>
      <c r="I16" s="51" t="s">
        <v>45</v>
      </c>
      <c r="J16" s="52">
        <v>0</v>
      </c>
      <c r="K16" s="52"/>
      <c r="L16" s="52">
        <v>0</v>
      </c>
      <c r="M16" s="53">
        <f t="shared" si="2"/>
        <v>0</v>
      </c>
    </row>
    <row r="17" spans="1:13" ht="21.75" customHeight="1">
      <c r="A17" s="50">
        <v>6</v>
      </c>
      <c r="B17" s="51" t="s">
        <v>46</v>
      </c>
      <c r="C17" s="52">
        <f>Varch!I19</f>
        <v>8078.7486605280001</v>
      </c>
      <c r="D17" s="52"/>
      <c r="E17" s="52">
        <v>0</v>
      </c>
      <c r="F17" s="53">
        <f t="shared" si="1"/>
        <v>8078.7486605280001</v>
      </c>
      <c r="H17" s="50">
        <v>6</v>
      </c>
      <c r="I17" s="51" t="s">
        <v>46</v>
      </c>
      <c r="J17" s="52">
        <v>8078.7</v>
      </c>
      <c r="K17" s="52"/>
      <c r="L17" s="52">
        <v>0</v>
      </c>
      <c r="M17" s="53">
        <f t="shared" si="2"/>
        <v>8078.7</v>
      </c>
    </row>
    <row r="18" spans="1:13" ht="31.5" customHeight="1">
      <c r="A18" s="50">
        <v>7</v>
      </c>
      <c r="B18" s="51" t="s">
        <v>201</v>
      </c>
      <c r="C18" s="52">
        <f>Yerevan!I27</f>
        <v>40789.426773874999</v>
      </c>
      <c r="D18" s="52"/>
      <c r="E18" s="52">
        <f>+Yerevan!M47</f>
        <v>26318.250162330005</v>
      </c>
      <c r="F18" s="53">
        <f t="shared" si="1"/>
        <v>67107.676936205011</v>
      </c>
      <c r="H18" s="50">
        <v>7</v>
      </c>
      <c r="I18" s="51" t="s">
        <v>201</v>
      </c>
      <c r="J18" s="52">
        <v>40827.800000000003</v>
      </c>
      <c r="K18" s="52"/>
      <c r="L18" s="52">
        <v>26318.2</v>
      </c>
      <c r="M18" s="53">
        <f t="shared" si="2"/>
        <v>67146</v>
      </c>
    </row>
    <row r="19" spans="1:13" ht="27">
      <c r="A19" s="50">
        <v>8</v>
      </c>
      <c r="B19" s="51" t="s">
        <v>53</v>
      </c>
      <c r="C19" s="52">
        <v>0</v>
      </c>
      <c r="D19" s="52"/>
      <c r="E19" s="52">
        <v>0</v>
      </c>
      <c r="F19" s="53">
        <f t="shared" si="1"/>
        <v>0</v>
      </c>
      <c r="H19" s="50">
        <v>8</v>
      </c>
      <c r="I19" s="51" t="s">
        <v>53</v>
      </c>
      <c r="J19" s="52">
        <v>0</v>
      </c>
      <c r="K19" s="52"/>
      <c r="L19" s="52">
        <v>0</v>
      </c>
      <c r="M19" s="53">
        <f t="shared" si="2"/>
        <v>0</v>
      </c>
    </row>
    <row r="20" spans="1:13" ht="27">
      <c r="A20" s="50">
        <v>9</v>
      </c>
      <c r="B20" s="51" t="s">
        <v>54</v>
      </c>
      <c r="C20" s="52">
        <f>Arag.!I19</f>
        <v>4252.0754349060007</v>
      </c>
      <c r="D20" s="52">
        <f>Arag.!H33</f>
        <v>0</v>
      </c>
      <c r="E20" s="52">
        <f>Arag.!M56</f>
        <v>6856.783542000001</v>
      </c>
      <c r="F20" s="53">
        <f t="shared" si="1"/>
        <v>11108.858976906002</v>
      </c>
      <c r="H20" s="50">
        <v>9</v>
      </c>
      <c r="I20" s="51" t="s">
        <v>54</v>
      </c>
      <c r="J20" s="52">
        <v>4380.7</v>
      </c>
      <c r="K20" s="52">
        <v>0</v>
      </c>
      <c r="L20" s="52">
        <v>6856.8</v>
      </c>
      <c r="M20" s="53">
        <f t="shared" si="2"/>
        <v>11237.5</v>
      </c>
    </row>
    <row r="21" spans="1:13" ht="27">
      <c r="A21" s="50">
        <v>10</v>
      </c>
      <c r="B21" s="51" t="s">
        <v>55</v>
      </c>
      <c r="C21" s="52">
        <f>Arar.!I21</f>
        <v>8105.3552661120002</v>
      </c>
      <c r="D21" s="52">
        <f>Arar.!H36</f>
        <v>2065.6795120000002</v>
      </c>
      <c r="E21" s="52">
        <f>Arar.!M62</f>
        <v>9955.85103084</v>
      </c>
      <c r="F21" s="53">
        <f t="shared" si="1"/>
        <v>20126.885808952</v>
      </c>
      <c r="H21" s="50">
        <v>10</v>
      </c>
      <c r="I21" s="51" t="s">
        <v>55</v>
      </c>
      <c r="J21" s="52">
        <v>8105.4</v>
      </c>
      <c r="K21" s="52">
        <v>2065.6</v>
      </c>
      <c r="L21" s="52">
        <v>9955.9</v>
      </c>
      <c r="M21" s="53">
        <f t="shared" si="2"/>
        <v>20126.900000000001</v>
      </c>
    </row>
    <row r="22" spans="1:13" ht="27">
      <c r="A22" s="50">
        <v>11</v>
      </c>
      <c r="B22" s="51" t="s">
        <v>56</v>
      </c>
      <c r="C22" s="52">
        <f>Arm.!I21</f>
        <v>4305.5820101319996</v>
      </c>
      <c r="D22" s="52">
        <f>Arm.!H38</f>
        <v>642.97020840000005</v>
      </c>
      <c r="E22" s="52">
        <f>Arm.!M58</f>
        <v>5615.0684973600009</v>
      </c>
      <c r="F22" s="53">
        <f t="shared" si="1"/>
        <v>10563.620715892001</v>
      </c>
      <c r="H22" s="50">
        <v>11</v>
      </c>
      <c r="I22" s="51" t="s">
        <v>56</v>
      </c>
      <c r="J22" s="52">
        <v>4301.8999999999996</v>
      </c>
      <c r="K22" s="52">
        <v>643</v>
      </c>
      <c r="L22" s="52">
        <v>5615.1</v>
      </c>
      <c r="M22" s="53">
        <f t="shared" si="2"/>
        <v>10560</v>
      </c>
    </row>
    <row r="23" spans="1:13" ht="27">
      <c r="A23" s="50">
        <v>12</v>
      </c>
      <c r="B23" s="51" t="s">
        <v>57</v>
      </c>
      <c r="C23" s="52">
        <f>Gex.!I18</f>
        <v>8402.7442064799998</v>
      </c>
      <c r="D23" s="52"/>
      <c r="E23" s="52">
        <f>Gex.!M37</f>
        <v>16591.291047900002</v>
      </c>
      <c r="F23" s="53">
        <f t="shared" si="1"/>
        <v>24994.035254380004</v>
      </c>
      <c r="H23" s="50">
        <v>12</v>
      </c>
      <c r="I23" s="51" t="s">
        <v>57</v>
      </c>
      <c r="J23" s="52">
        <v>8402.7000000000007</v>
      </c>
      <c r="K23" s="52"/>
      <c r="L23" s="52">
        <v>16591.3</v>
      </c>
      <c r="M23" s="53">
        <f t="shared" si="2"/>
        <v>24994</v>
      </c>
    </row>
    <row r="24" spans="1:13" ht="27">
      <c r="A24" s="50">
        <v>13</v>
      </c>
      <c r="B24" s="51" t="s">
        <v>58</v>
      </c>
      <c r="C24" s="52">
        <f>Lori!I21</f>
        <v>8311.0720607719995</v>
      </c>
      <c r="D24" s="52"/>
      <c r="E24" s="52">
        <f>Lori!M41</f>
        <v>13704.488742966001</v>
      </c>
      <c r="F24" s="53">
        <f t="shared" si="1"/>
        <v>22015.560803738001</v>
      </c>
      <c r="H24" s="50">
        <v>13</v>
      </c>
      <c r="I24" s="51" t="s">
        <v>58</v>
      </c>
      <c r="J24" s="52">
        <v>8214.6</v>
      </c>
      <c r="K24" s="52"/>
      <c r="L24" s="52">
        <v>13704.5</v>
      </c>
      <c r="M24" s="53">
        <f t="shared" si="2"/>
        <v>21919.1</v>
      </c>
    </row>
    <row r="25" spans="1:13" ht="27">
      <c r="A25" s="50">
        <v>14</v>
      </c>
      <c r="B25" s="51" t="s">
        <v>31</v>
      </c>
      <c r="C25" s="52">
        <f>Kot.!I19</f>
        <v>6304.5088586739994</v>
      </c>
      <c r="D25" s="52"/>
      <c r="E25" s="52">
        <f>Kot.!M37</f>
        <v>10061.023648900002</v>
      </c>
      <c r="F25" s="53">
        <f t="shared" si="1"/>
        <v>16365.532507574</v>
      </c>
      <c r="H25" s="50">
        <v>14</v>
      </c>
      <c r="I25" s="51" t="s">
        <v>31</v>
      </c>
      <c r="J25" s="52">
        <v>6304.5</v>
      </c>
      <c r="K25" s="52"/>
      <c r="L25" s="52">
        <v>10061</v>
      </c>
      <c r="M25" s="53">
        <f t="shared" si="2"/>
        <v>16365.5</v>
      </c>
    </row>
    <row r="26" spans="1:13" ht="27">
      <c r="A26" s="50">
        <v>15</v>
      </c>
      <c r="B26" s="51" t="s">
        <v>59</v>
      </c>
      <c r="C26" s="52">
        <f>Shir.!I19</f>
        <v>9006.1697193649998</v>
      </c>
      <c r="D26" s="52">
        <f>Shir.!H35</f>
        <v>198.36179999999999</v>
      </c>
      <c r="E26" s="52">
        <f>Shir.!M54</f>
        <v>12938.3883982845</v>
      </c>
      <c r="F26" s="53">
        <f t="shared" si="1"/>
        <v>22142.919917649502</v>
      </c>
      <c r="H26" s="50">
        <v>15</v>
      </c>
      <c r="I26" s="51" t="s">
        <v>59</v>
      </c>
      <c r="J26" s="52">
        <v>9006.2000000000007</v>
      </c>
      <c r="K26" s="52">
        <v>198.4</v>
      </c>
      <c r="L26" s="52">
        <v>12938.4</v>
      </c>
      <c r="M26" s="53">
        <f t="shared" si="2"/>
        <v>22143</v>
      </c>
    </row>
    <row r="27" spans="1:13" ht="27">
      <c r="A27" s="50">
        <v>16</v>
      </c>
      <c r="B27" s="51" t="s">
        <v>122</v>
      </c>
      <c r="C27" s="52">
        <f>Syun.!I17</f>
        <v>5404.4185181999992</v>
      </c>
      <c r="D27" s="52">
        <f>Syun.!H33</f>
        <v>4296.9708859999992</v>
      </c>
      <c r="E27" s="52">
        <f>Syun.!M55</f>
        <v>6168.0696613199998</v>
      </c>
      <c r="F27" s="53">
        <f t="shared" si="1"/>
        <v>15869.459065519999</v>
      </c>
      <c r="H27" s="50">
        <v>16</v>
      </c>
      <c r="I27" s="51" t="s">
        <v>122</v>
      </c>
      <c r="J27" s="52">
        <v>5304.3</v>
      </c>
      <c r="K27" s="52">
        <v>4297</v>
      </c>
      <c r="L27" s="52">
        <v>6168.1</v>
      </c>
      <c r="M27" s="53">
        <f t="shared" si="2"/>
        <v>15769.4</v>
      </c>
    </row>
    <row r="28" spans="1:13" ht="33.75" customHeight="1">
      <c r="A28" s="50">
        <v>17</v>
      </c>
      <c r="B28" s="51" t="s">
        <v>60</v>
      </c>
      <c r="C28" s="52">
        <f>Tav.!I19</f>
        <v>5822.3483350239994</v>
      </c>
      <c r="D28" s="52"/>
      <c r="E28" s="52">
        <f>Tav.!M36</f>
        <v>9288.6609332000007</v>
      </c>
      <c r="F28" s="53">
        <f t="shared" si="1"/>
        <v>15111.009268223999</v>
      </c>
      <c r="H28" s="50">
        <v>17</v>
      </c>
      <c r="I28" s="51" t="s">
        <v>60</v>
      </c>
      <c r="J28" s="52">
        <v>4857.5</v>
      </c>
      <c r="K28" s="52"/>
      <c r="L28" s="52">
        <v>9288.7000000000007</v>
      </c>
      <c r="M28" s="53">
        <f t="shared" si="2"/>
        <v>14146.2</v>
      </c>
    </row>
    <row r="29" spans="1:13" ht="17.25" thickBot="1">
      <c r="A29" s="459">
        <v>18</v>
      </c>
      <c r="B29" s="456" t="s">
        <v>202</v>
      </c>
      <c r="C29" s="457">
        <f>+Snank.!I18</f>
        <v>5511.1338020960002</v>
      </c>
      <c r="D29" s="457"/>
      <c r="E29" s="457">
        <f>Snank.!M34</f>
        <v>4310.0123787000002</v>
      </c>
      <c r="F29" s="458">
        <f>SUM(C29:E29)</f>
        <v>9821.1461807960004</v>
      </c>
      <c r="H29" s="459">
        <v>18</v>
      </c>
      <c r="I29" s="456" t="s">
        <v>202</v>
      </c>
      <c r="J29" s="457">
        <v>5558.1</v>
      </c>
      <c r="K29" s="457"/>
      <c r="L29" s="457">
        <v>4310</v>
      </c>
      <c r="M29" s="522">
        <f t="shared" si="2"/>
        <v>9868.1</v>
      </c>
    </row>
  </sheetData>
  <mergeCells count="6">
    <mergeCell ref="A5:F5"/>
    <mergeCell ref="A4:F4"/>
    <mergeCell ref="E1:F1"/>
    <mergeCell ref="L1:M1"/>
    <mergeCell ref="H4:M4"/>
    <mergeCell ref="H5:M5"/>
  </mergeCells>
  <conditionalFormatting sqref="C8:F11 B7:B29 B9:F11">
    <cfRule type="cellIs" dxfId="4" priority="13" stopIfTrue="1" operator="equal">
      <formula>0</formula>
    </cfRule>
  </conditionalFormatting>
  <conditionalFormatting sqref="J8:M11 I7:I29">
    <cfRule type="cellIs" dxfId="3" priority="1" stopIfTrue="1" operator="equal">
      <formula>0</formula>
    </cfRule>
  </conditionalFormatting>
  <pageMargins left="0.47244094488188981" right="0.31496062992125984" top="0.31496062992125984" bottom="0.23622047244094491" header="0.15748031496062992" footer="0.15748031496062992"/>
  <pageSetup paperSize="9" scale="82" orientation="portrait" verticalDpi="300" r:id="rId1"/>
  <colBreaks count="1" manualBreakCount="1">
    <brk id="6" max="2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M29"/>
  <sheetViews>
    <sheetView tabSelected="1" topLeftCell="A9" workbookViewId="0">
      <selection activeCell="L30" sqref="L30"/>
    </sheetView>
  </sheetViews>
  <sheetFormatPr defaultColWidth="18" defaultRowHeight="16.5"/>
  <cols>
    <col min="1" max="1" width="4.85546875" style="41" bestFit="1" customWidth="1"/>
    <col min="2" max="2" width="37" style="41" bestFit="1" customWidth="1"/>
    <col min="3" max="4" width="17.85546875" style="41" bestFit="1" customWidth="1"/>
    <col min="5" max="5" width="24.85546875" style="41" bestFit="1" customWidth="1"/>
    <col min="6" max="6" width="11" style="41" bestFit="1" customWidth="1"/>
    <col min="7" max="7" width="5" style="41" customWidth="1"/>
    <col min="8" max="8" width="4.85546875" style="41" bestFit="1" customWidth="1"/>
    <col min="9" max="9" width="37" style="41" bestFit="1" customWidth="1"/>
    <col min="10" max="11" width="17.85546875" style="41" bestFit="1" customWidth="1"/>
    <col min="12" max="12" width="24.85546875" style="41" bestFit="1" customWidth="1"/>
    <col min="13" max="13" width="11" style="41" bestFit="1" customWidth="1"/>
    <col min="14" max="16384" width="18" style="41"/>
  </cols>
  <sheetData>
    <row r="1" spans="1:13" s="441" customFormat="1" ht="13.5" customHeight="1">
      <c r="A1" s="440"/>
      <c r="B1" s="439"/>
      <c r="C1" s="439"/>
      <c r="D1" s="439"/>
      <c r="E1" s="527"/>
      <c r="F1" s="527"/>
      <c r="G1" s="440"/>
      <c r="H1" s="440"/>
      <c r="I1" s="439"/>
      <c r="J1" s="439"/>
      <c r="K1" s="439"/>
      <c r="L1" s="527"/>
      <c r="M1" s="527"/>
    </row>
    <row r="2" spans="1:13" s="441" customFormat="1" ht="15" thickBot="1">
      <c r="B2" s="12" t="s">
        <v>255</v>
      </c>
      <c r="C2" s="12"/>
      <c r="D2" s="13"/>
      <c r="E2" s="11"/>
      <c r="F2" s="2"/>
      <c r="I2" s="12" t="s">
        <v>203</v>
      </c>
      <c r="J2" s="12"/>
      <c r="K2" s="13"/>
      <c r="L2" s="11"/>
      <c r="M2" s="2"/>
    </row>
    <row r="3" spans="1:13" s="441" customFormat="1" ht="13.5">
      <c r="A3" s="442"/>
      <c r="B3" s="443"/>
      <c r="C3" s="443"/>
      <c r="D3" s="443"/>
      <c r="E3" s="443"/>
      <c r="F3" s="2"/>
      <c r="H3" s="442"/>
      <c r="I3" s="443"/>
      <c r="J3" s="443"/>
      <c r="K3" s="443"/>
      <c r="L3" s="443"/>
      <c r="M3" s="2"/>
    </row>
    <row r="4" spans="1:13" s="441" customFormat="1" ht="15" customHeight="1">
      <c r="A4" s="526" t="s">
        <v>36</v>
      </c>
      <c r="B4" s="526"/>
      <c r="C4" s="526"/>
      <c r="D4" s="526"/>
      <c r="E4" s="526"/>
      <c r="F4" s="526"/>
      <c r="H4" s="526" t="s">
        <v>36</v>
      </c>
      <c r="I4" s="526"/>
      <c r="J4" s="526"/>
      <c r="K4" s="526"/>
      <c r="L4" s="526"/>
      <c r="M4" s="526"/>
    </row>
    <row r="5" spans="1:13" s="441" customFormat="1" ht="13.5" customHeight="1">
      <c r="A5" s="525" t="s">
        <v>256</v>
      </c>
      <c r="B5" s="525"/>
      <c r="C5" s="525"/>
      <c r="D5" s="525"/>
      <c r="E5" s="525"/>
      <c r="F5" s="525"/>
      <c r="H5" s="525" t="s">
        <v>258</v>
      </c>
      <c r="I5" s="525"/>
      <c r="J5" s="525"/>
      <c r="K5" s="525"/>
      <c r="L5" s="525"/>
      <c r="M5" s="525"/>
    </row>
    <row r="6" spans="1:13" s="441" customFormat="1" ht="13.5">
      <c r="A6" s="524"/>
      <c r="B6" s="524"/>
      <c r="C6" s="524"/>
      <c r="D6" s="524"/>
      <c r="E6" s="524"/>
      <c r="F6" s="524"/>
      <c r="H6" s="524"/>
      <c r="I6" s="524"/>
      <c r="J6" s="524"/>
      <c r="K6" s="524"/>
      <c r="L6" s="524"/>
      <c r="M6" s="524"/>
    </row>
    <row r="7" spans="1:13" ht="17.25" thickBot="1">
      <c r="B7" s="441"/>
      <c r="C7" s="42"/>
      <c r="D7" s="42"/>
      <c r="F7" s="43" t="s">
        <v>37</v>
      </c>
      <c r="I7" s="441"/>
      <c r="J7" s="42"/>
      <c r="K7" s="42"/>
      <c r="M7" s="43" t="s">
        <v>37</v>
      </c>
    </row>
    <row r="8" spans="1:13" ht="52.5" customHeight="1" thickBot="1">
      <c r="A8" s="44" t="s">
        <v>61</v>
      </c>
      <c r="B8" s="45" t="s">
        <v>198</v>
      </c>
      <c r="C8" s="46" t="s">
        <v>39</v>
      </c>
      <c r="D8" s="46" t="s">
        <v>114</v>
      </c>
      <c r="E8" s="46" t="s">
        <v>40</v>
      </c>
      <c r="F8" s="47" t="s">
        <v>38</v>
      </c>
      <c r="H8" s="44" t="s">
        <v>61</v>
      </c>
      <c r="I8" s="45" t="s">
        <v>198</v>
      </c>
      <c r="J8" s="46" t="s">
        <v>39</v>
      </c>
      <c r="K8" s="46" t="s">
        <v>114</v>
      </c>
      <c r="L8" s="46" t="s">
        <v>40</v>
      </c>
      <c r="M8" s="47" t="s">
        <v>38</v>
      </c>
    </row>
    <row r="9" spans="1:13" s="49" customFormat="1" ht="17.25" thickBot="1">
      <c r="A9" s="7">
        <v>1</v>
      </c>
      <c r="B9" s="8">
        <f>A9+1</f>
        <v>2</v>
      </c>
      <c r="C9" s="8">
        <f>B9+1</f>
        <v>3</v>
      </c>
      <c r="D9" s="8">
        <v>4</v>
      </c>
      <c r="E9" s="8">
        <v>5</v>
      </c>
      <c r="F9" s="9">
        <v>6</v>
      </c>
      <c r="G9" s="48"/>
      <c r="H9" s="7">
        <v>1</v>
      </c>
      <c r="I9" s="8">
        <f>H9+1</f>
        <v>2</v>
      </c>
      <c r="J9" s="8">
        <f>I9+1</f>
        <v>3</v>
      </c>
      <c r="K9" s="8">
        <v>4</v>
      </c>
      <c r="L9" s="8">
        <v>5</v>
      </c>
      <c r="M9" s="9">
        <v>6</v>
      </c>
    </row>
    <row r="10" spans="1:13" s="49" customFormat="1" ht="24" customHeight="1" thickBot="1">
      <c r="A10" s="452"/>
      <c r="B10" s="453" t="s">
        <v>63</v>
      </c>
      <c r="C10" s="454">
        <f>SUM(C12:C29)</f>
        <v>161181.30031518839</v>
      </c>
      <c r="D10" s="454">
        <f>SUM(D12:D29)</f>
        <v>11786.045528399998</v>
      </c>
      <c r="E10" s="454">
        <f>SUM(E12:E29)</f>
        <v>150850.52186659051</v>
      </c>
      <c r="F10" s="455">
        <f>SUM(F12:F29)</f>
        <v>323817.86771017883</v>
      </c>
      <c r="G10" s="48"/>
      <c r="H10" s="452"/>
      <c r="I10" s="453" t="s">
        <v>63</v>
      </c>
      <c r="J10" s="454">
        <f>SUM(J12:J29)</f>
        <v>161181.29999999999</v>
      </c>
      <c r="K10" s="454">
        <f t="shared" ref="K10:M10" si="0">SUM(K12:K29)</f>
        <v>11786.2</v>
      </c>
      <c r="L10" s="454">
        <f t="shared" si="0"/>
        <v>150850.70000000001</v>
      </c>
      <c r="M10" s="455">
        <f t="shared" si="0"/>
        <v>323818.19999999995</v>
      </c>
    </row>
    <row r="11" spans="1:13" s="49" customFormat="1">
      <c r="A11" s="14"/>
      <c r="B11" s="15" t="s">
        <v>64</v>
      </c>
      <c r="C11" s="16"/>
      <c r="D11" s="16"/>
      <c r="E11" s="17"/>
      <c r="F11" s="18"/>
      <c r="G11" s="48"/>
      <c r="H11" s="14"/>
      <c r="I11" s="15" t="s">
        <v>64</v>
      </c>
      <c r="J11" s="16"/>
      <c r="K11" s="16"/>
      <c r="L11" s="17"/>
      <c r="M11" s="18"/>
    </row>
    <row r="12" spans="1:13">
      <c r="A12" s="50">
        <v>1</v>
      </c>
      <c r="B12" s="51" t="s">
        <v>205</v>
      </c>
      <c r="C12" s="52">
        <f>+ԲԴԽ!I24</f>
        <v>20475.665625792</v>
      </c>
      <c r="D12" s="52"/>
      <c r="E12" s="52">
        <f>ԲԴԽ!M42</f>
        <v>10936.115468040003</v>
      </c>
      <c r="F12" s="53">
        <f>SUM(C12:E12)</f>
        <v>31411.781093832004</v>
      </c>
      <c r="H12" s="50">
        <v>1</v>
      </c>
      <c r="I12" s="51" t="s">
        <v>205</v>
      </c>
      <c r="J12" s="52">
        <v>20475.7</v>
      </c>
      <c r="K12" s="52"/>
      <c r="L12" s="52">
        <v>10936.1</v>
      </c>
      <c r="M12" s="53">
        <f>SUM(J12:L12)</f>
        <v>31411.800000000003</v>
      </c>
    </row>
    <row r="13" spans="1:13" ht="20.25" customHeight="1">
      <c r="A13" s="50">
        <v>2</v>
      </c>
      <c r="B13" s="51" t="s">
        <v>42</v>
      </c>
      <c r="C13" s="52">
        <f>Vchr.!I19</f>
        <v>9865.7031658899996</v>
      </c>
      <c r="D13" s="52">
        <f>Vchr.!H36</f>
        <v>4582.0631220000005</v>
      </c>
      <c r="E13" s="52">
        <f>Vchr.!M55</f>
        <v>7509.5733142500003</v>
      </c>
      <c r="F13" s="53">
        <f t="shared" ref="F13:F28" si="1">SUM(C13:E13)</f>
        <v>21957.33960214</v>
      </c>
      <c r="H13" s="50">
        <v>2</v>
      </c>
      <c r="I13" s="51" t="s">
        <v>42</v>
      </c>
      <c r="J13" s="52">
        <v>9865.7000000000007</v>
      </c>
      <c r="K13" s="52">
        <v>4582.1000000000004</v>
      </c>
      <c r="L13" s="52">
        <v>7509.6</v>
      </c>
      <c r="M13" s="53">
        <f t="shared" ref="M13:M29" si="2">SUM(J13:L13)</f>
        <v>21957.4</v>
      </c>
    </row>
    <row r="14" spans="1:13" ht="26.25" customHeight="1">
      <c r="A14" s="50">
        <v>3</v>
      </c>
      <c r="B14" s="51" t="s">
        <v>43</v>
      </c>
      <c r="C14" s="52">
        <f>Ver.Qax.!I25</f>
        <v>8508.8645758999992</v>
      </c>
      <c r="D14" s="52"/>
      <c r="E14" s="52">
        <v>0</v>
      </c>
      <c r="F14" s="53">
        <f t="shared" si="1"/>
        <v>8508.8645758999992</v>
      </c>
      <c r="H14" s="50">
        <v>3</v>
      </c>
      <c r="I14" s="51" t="s">
        <v>43</v>
      </c>
      <c r="J14" s="52">
        <v>8508.9</v>
      </c>
      <c r="K14" s="52"/>
      <c r="L14" s="52">
        <v>0</v>
      </c>
      <c r="M14" s="53">
        <f t="shared" si="2"/>
        <v>8508.9</v>
      </c>
    </row>
    <row r="15" spans="1:13" ht="21.75" customHeight="1">
      <c r="A15" s="50">
        <v>4</v>
      </c>
      <c r="B15" s="51" t="s">
        <v>44</v>
      </c>
      <c r="C15" s="52">
        <f>Ver.Qr.!I20</f>
        <v>8037.4833014423994</v>
      </c>
      <c r="D15" s="52"/>
      <c r="E15" s="52">
        <f>Ver.Qr.!M35</f>
        <v>10596.945040500001</v>
      </c>
      <c r="F15" s="53">
        <f t="shared" si="1"/>
        <v>18634.428341942399</v>
      </c>
      <c r="H15" s="50">
        <v>4</v>
      </c>
      <c r="I15" s="51" t="s">
        <v>44</v>
      </c>
      <c r="J15" s="52">
        <v>8037.5</v>
      </c>
      <c r="K15" s="52"/>
      <c r="L15" s="52">
        <v>10596.9</v>
      </c>
      <c r="M15" s="53">
        <f t="shared" si="2"/>
        <v>18634.400000000001</v>
      </c>
    </row>
    <row r="16" spans="1:13" ht="21.75" customHeight="1">
      <c r="A16" s="50">
        <v>5</v>
      </c>
      <c r="B16" s="51" t="s">
        <v>45</v>
      </c>
      <c r="C16" s="52">
        <v>0</v>
      </c>
      <c r="D16" s="52"/>
      <c r="E16" s="52">
        <v>0</v>
      </c>
      <c r="F16" s="53">
        <f t="shared" si="1"/>
        <v>0</v>
      </c>
      <c r="H16" s="50">
        <v>5</v>
      </c>
      <c r="I16" s="51" t="s">
        <v>45</v>
      </c>
      <c r="J16" s="52">
        <v>0</v>
      </c>
      <c r="K16" s="52"/>
      <c r="L16" s="52">
        <v>0</v>
      </c>
      <c r="M16" s="53">
        <f t="shared" si="2"/>
        <v>0</v>
      </c>
    </row>
    <row r="17" spans="1:13" ht="21.75" customHeight="1">
      <c r="A17" s="50">
        <v>6</v>
      </c>
      <c r="B17" s="51" t="s">
        <v>46</v>
      </c>
      <c r="C17" s="52">
        <f>Varch!I19</f>
        <v>8078.7486605280001</v>
      </c>
      <c r="D17" s="52"/>
      <c r="E17" s="52">
        <v>0</v>
      </c>
      <c r="F17" s="53">
        <f t="shared" si="1"/>
        <v>8078.7486605280001</v>
      </c>
      <c r="H17" s="50">
        <v>6</v>
      </c>
      <c r="I17" s="51" t="s">
        <v>46</v>
      </c>
      <c r="J17" s="52">
        <v>8078.7</v>
      </c>
      <c r="K17" s="52"/>
      <c r="L17" s="52">
        <v>0</v>
      </c>
      <c r="M17" s="53">
        <f t="shared" si="2"/>
        <v>8078.7</v>
      </c>
    </row>
    <row r="18" spans="1:13" ht="31.5" customHeight="1">
      <c r="A18" s="50">
        <v>7</v>
      </c>
      <c r="B18" s="51" t="s">
        <v>201</v>
      </c>
      <c r="C18" s="52">
        <f>Yerevan!I27</f>
        <v>40789.426773874999</v>
      </c>
      <c r="D18" s="52"/>
      <c r="E18" s="52">
        <f>+Yerevan!M47</f>
        <v>26318.250162330005</v>
      </c>
      <c r="F18" s="53">
        <f t="shared" si="1"/>
        <v>67107.676936205011</v>
      </c>
      <c r="H18" s="50">
        <v>7</v>
      </c>
      <c r="I18" s="51" t="s">
        <v>201</v>
      </c>
      <c r="J18" s="52">
        <v>40789.4</v>
      </c>
      <c r="K18" s="52"/>
      <c r="L18" s="52">
        <v>26318.3</v>
      </c>
      <c r="M18" s="53">
        <f t="shared" si="2"/>
        <v>67107.7</v>
      </c>
    </row>
    <row r="19" spans="1:13" ht="27">
      <c r="A19" s="50">
        <v>8</v>
      </c>
      <c r="B19" s="51" t="s">
        <v>53</v>
      </c>
      <c r="C19" s="52">
        <v>0</v>
      </c>
      <c r="D19" s="52"/>
      <c r="E19" s="52">
        <v>0</v>
      </c>
      <c r="F19" s="53">
        <f t="shared" si="1"/>
        <v>0</v>
      </c>
      <c r="H19" s="50">
        <v>8</v>
      </c>
      <c r="I19" s="51" t="s">
        <v>53</v>
      </c>
      <c r="J19" s="52">
        <v>0</v>
      </c>
      <c r="K19" s="52"/>
      <c r="L19" s="52">
        <v>0</v>
      </c>
      <c r="M19" s="53">
        <f t="shared" si="2"/>
        <v>0</v>
      </c>
    </row>
    <row r="20" spans="1:13" ht="27">
      <c r="A20" s="50">
        <v>9</v>
      </c>
      <c r="B20" s="51" t="s">
        <v>54</v>
      </c>
      <c r="C20" s="52">
        <f>Arag.!I19</f>
        <v>4252.0754349060007</v>
      </c>
      <c r="D20" s="52">
        <f>Arag.!H33</f>
        <v>0</v>
      </c>
      <c r="E20" s="52">
        <f>Arag.!M56</f>
        <v>6856.783542000001</v>
      </c>
      <c r="F20" s="53">
        <f t="shared" si="1"/>
        <v>11108.858976906002</v>
      </c>
      <c r="H20" s="50">
        <v>9</v>
      </c>
      <c r="I20" s="51" t="s">
        <v>54</v>
      </c>
      <c r="J20" s="52">
        <v>4252.1000000000004</v>
      </c>
      <c r="K20" s="52">
        <v>0</v>
      </c>
      <c r="L20" s="52">
        <v>6856.8</v>
      </c>
      <c r="M20" s="53">
        <f t="shared" si="2"/>
        <v>11108.900000000001</v>
      </c>
    </row>
    <row r="21" spans="1:13" ht="27">
      <c r="A21" s="50">
        <v>10</v>
      </c>
      <c r="B21" s="51" t="s">
        <v>55</v>
      </c>
      <c r="C21" s="52">
        <f>Arar.!I21</f>
        <v>8105.3552661120002</v>
      </c>
      <c r="D21" s="52">
        <f>Arar.!H36</f>
        <v>2065.6795120000002</v>
      </c>
      <c r="E21" s="52">
        <f>Arar.!M62</f>
        <v>9955.85103084</v>
      </c>
      <c r="F21" s="53">
        <f t="shared" si="1"/>
        <v>20126.885808952</v>
      </c>
      <c r="H21" s="50">
        <v>10</v>
      </c>
      <c r="I21" s="51" t="s">
        <v>55</v>
      </c>
      <c r="J21" s="52">
        <v>8105.4</v>
      </c>
      <c r="K21" s="52">
        <v>2065.6999999999998</v>
      </c>
      <c r="L21" s="52">
        <v>9955.9</v>
      </c>
      <c r="M21" s="53">
        <f t="shared" si="2"/>
        <v>20127</v>
      </c>
    </row>
    <row r="22" spans="1:13" ht="27">
      <c r="A22" s="50">
        <v>11</v>
      </c>
      <c r="B22" s="51" t="s">
        <v>56</v>
      </c>
      <c r="C22" s="52">
        <f>Arm.!I21</f>
        <v>4305.5820101319996</v>
      </c>
      <c r="D22" s="52">
        <f>Arm.!H38</f>
        <v>642.97020840000005</v>
      </c>
      <c r="E22" s="52">
        <f>Arm.!M58</f>
        <v>5615.0684973600009</v>
      </c>
      <c r="F22" s="53">
        <f t="shared" si="1"/>
        <v>10563.620715892001</v>
      </c>
      <c r="H22" s="50">
        <v>11</v>
      </c>
      <c r="I22" s="51" t="s">
        <v>56</v>
      </c>
      <c r="J22" s="52">
        <v>4305.6000000000004</v>
      </c>
      <c r="K22" s="52">
        <v>643</v>
      </c>
      <c r="L22" s="52">
        <v>5615.1</v>
      </c>
      <c r="M22" s="53">
        <f t="shared" si="2"/>
        <v>10563.7</v>
      </c>
    </row>
    <row r="23" spans="1:13" ht="27">
      <c r="A23" s="50">
        <v>12</v>
      </c>
      <c r="B23" s="51" t="s">
        <v>57</v>
      </c>
      <c r="C23" s="52">
        <f>Gex.!I18</f>
        <v>8402.7442064799998</v>
      </c>
      <c r="D23" s="52"/>
      <c r="E23" s="52">
        <f>Gex.!M37</f>
        <v>16591.291047900002</v>
      </c>
      <c r="F23" s="53">
        <f t="shared" si="1"/>
        <v>24994.035254380004</v>
      </c>
      <c r="H23" s="50">
        <v>12</v>
      </c>
      <c r="I23" s="51" t="s">
        <v>57</v>
      </c>
      <c r="J23" s="52">
        <v>8402.7000000000007</v>
      </c>
      <c r="K23" s="52"/>
      <c r="L23" s="52">
        <v>16591.3</v>
      </c>
      <c r="M23" s="53">
        <f t="shared" si="2"/>
        <v>24994</v>
      </c>
    </row>
    <row r="24" spans="1:13" ht="27">
      <c r="A24" s="50">
        <v>13</v>
      </c>
      <c r="B24" s="51" t="s">
        <v>58</v>
      </c>
      <c r="C24" s="52">
        <f>Lori!I21</f>
        <v>8311.0720607719995</v>
      </c>
      <c r="D24" s="52"/>
      <c r="E24" s="52">
        <f>Lori!M41</f>
        <v>13704.488742966001</v>
      </c>
      <c r="F24" s="53">
        <f t="shared" si="1"/>
        <v>22015.560803738001</v>
      </c>
      <c r="H24" s="50">
        <v>13</v>
      </c>
      <c r="I24" s="51" t="s">
        <v>58</v>
      </c>
      <c r="J24" s="52">
        <v>8311.1</v>
      </c>
      <c r="K24" s="52"/>
      <c r="L24" s="52">
        <v>13704.5</v>
      </c>
      <c r="M24" s="53">
        <f t="shared" si="2"/>
        <v>22015.599999999999</v>
      </c>
    </row>
    <row r="25" spans="1:13" ht="27">
      <c r="A25" s="50">
        <v>14</v>
      </c>
      <c r="B25" s="51" t="s">
        <v>31</v>
      </c>
      <c r="C25" s="52">
        <f>Kot.!I19</f>
        <v>6304.5088586739994</v>
      </c>
      <c r="D25" s="52"/>
      <c r="E25" s="52">
        <f>Kot.!M37</f>
        <v>10061.023648900002</v>
      </c>
      <c r="F25" s="53">
        <f t="shared" si="1"/>
        <v>16365.532507574</v>
      </c>
      <c r="H25" s="50">
        <v>14</v>
      </c>
      <c r="I25" s="51" t="s">
        <v>31</v>
      </c>
      <c r="J25" s="52">
        <v>6304.5</v>
      </c>
      <c r="K25" s="52"/>
      <c r="L25" s="52">
        <v>10061</v>
      </c>
      <c r="M25" s="53">
        <f t="shared" si="2"/>
        <v>16365.5</v>
      </c>
    </row>
    <row r="26" spans="1:13" ht="27">
      <c r="A26" s="50">
        <v>15</v>
      </c>
      <c r="B26" s="51" t="s">
        <v>59</v>
      </c>
      <c r="C26" s="52">
        <f>Shir.!I19</f>
        <v>9006.1697193649998</v>
      </c>
      <c r="D26" s="52">
        <f>Shir.!H35</f>
        <v>198.36179999999999</v>
      </c>
      <c r="E26" s="52">
        <f>Shir.!M54</f>
        <v>12938.3883982845</v>
      </c>
      <c r="F26" s="53">
        <f t="shared" si="1"/>
        <v>22142.919917649502</v>
      </c>
      <c r="H26" s="50">
        <v>15</v>
      </c>
      <c r="I26" s="51" t="s">
        <v>59</v>
      </c>
      <c r="J26" s="52">
        <v>9006.2000000000007</v>
      </c>
      <c r="K26" s="52">
        <v>198.4</v>
      </c>
      <c r="L26" s="52">
        <v>12938.4</v>
      </c>
      <c r="M26" s="53">
        <f t="shared" si="2"/>
        <v>22143</v>
      </c>
    </row>
    <row r="27" spans="1:13" ht="27">
      <c r="A27" s="50">
        <v>16</v>
      </c>
      <c r="B27" s="51" t="s">
        <v>122</v>
      </c>
      <c r="C27" s="52">
        <f>Syun.!I17</f>
        <v>5404.4185181999992</v>
      </c>
      <c r="D27" s="52">
        <f>Syun.!H33</f>
        <v>4296.9708859999992</v>
      </c>
      <c r="E27" s="52">
        <f>Syun.!M55</f>
        <v>6168.0696613199998</v>
      </c>
      <c r="F27" s="53">
        <f t="shared" si="1"/>
        <v>15869.459065519999</v>
      </c>
      <c r="H27" s="50">
        <v>16</v>
      </c>
      <c r="I27" s="51" t="s">
        <v>122</v>
      </c>
      <c r="J27" s="52">
        <v>5404.4</v>
      </c>
      <c r="K27" s="52">
        <v>4297</v>
      </c>
      <c r="L27" s="52">
        <v>6168.1</v>
      </c>
      <c r="M27" s="53">
        <f t="shared" si="2"/>
        <v>15869.5</v>
      </c>
    </row>
    <row r="28" spans="1:13" ht="33.75" customHeight="1">
      <c r="A28" s="50">
        <v>17</v>
      </c>
      <c r="B28" s="51" t="s">
        <v>60</v>
      </c>
      <c r="C28" s="52">
        <f>Tav.!I19</f>
        <v>5822.3483350239994</v>
      </c>
      <c r="D28" s="52"/>
      <c r="E28" s="52">
        <f>Tav.!M36</f>
        <v>9288.6609332000007</v>
      </c>
      <c r="F28" s="53">
        <f t="shared" si="1"/>
        <v>15111.009268223999</v>
      </c>
      <c r="H28" s="50">
        <v>17</v>
      </c>
      <c r="I28" s="51" t="s">
        <v>60</v>
      </c>
      <c r="J28" s="52">
        <v>5822.3</v>
      </c>
      <c r="K28" s="52"/>
      <c r="L28" s="52">
        <v>9288.7000000000007</v>
      </c>
      <c r="M28" s="53">
        <f t="shared" si="2"/>
        <v>15111</v>
      </c>
    </row>
    <row r="29" spans="1:13" ht="17.25" thickBot="1">
      <c r="A29" s="459">
        <v>18</v>
      </c>
      <c r="B29" s="456" t="s">
        <v>202</v>
      </c>
      <c r="C29" s="457">
        <f>+Snank.!I18</f>
        <v>5511.1338020960002</v>
      </c>
      <c r="D29" s="457"/>
      <c r="E29" s="457">
        <f>Snank.!M34</f>
        <v>4310.0123787000002</v>
      </c>
      <c r="F29" s="458">
        <f>SUM(C29:E29)</f>
        <v>9821.1461807960004</v>
      </c>
      <c r="H29" s="459">
        <v>18</v>
      </c>
      <c r="I29" s="456" t="s">
        <v>202</v>
      </c>
      <c r="J29" s="457">
        <v>5511.1</v>
      </c>
      <c r="K29" s="457"/>
      <c r="L29" s="457">
        <v>4310</v>
      </c>
      <c r="M29" s="522">
        <f t="shared" si="2"/>
        <v>9821.1</v>
      </c>
    </row>
  </sheetData>
  <mergeCells count="6">
    <mergeCell ref="E1:F1"/>
    <mergeCell ref="L1:M1"/>
    <mergeCell ref="A4:F4"/>
    <mergeCell ref="H4:M4"/>
    <mergeCell ref="A5:F5"/>
    <mergeCell ref="H5:M5"/>
  </mergeCells>
  <conditionalFormatting sqref="C8:F11 B7:B29">
    <cfRule type="cellIs" dxfId="1" priority="2" stopIfTrue="1" operator="equal">
      <formula>0</formula>
    </cfRule>
  </conditionalFormatting>
  <conditionalFormatting sqref="J8:M11 I7:I29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50"/>
  <sheetViews>
    <sheetView topLeftCell="E19" zoomScaleNormal="100" workbookViewId="0">
      <selection activeCell="G43" sqref="G43"/>
    </sheetView>
  </sheetViews>
  <sheetFormatPr defaultColWidth="9.140625" defaultRowHeight="13.5"/>
  <cols>
    <col min="1" max="1" width="5.140625" style="449" customWidth="1"/>
    <col min="2" max="2" width="29" style="503" customWidth="1"/>
    <col min="3" max="3" width="17.7109375" style="503" customWidth="1"/>
    <col min="4" max="4" width="10.7109375" style="503" customWidth="1"/>
    <col min="5" max="5" width="12.28515625" style="503" customWidth="1"/>
    <col min="6" max="6" width="13.28515625" style="503" customWidth="1"/>
    <col min="7" max="7" width="11.5703125" style="503" customWidth="1"/>
    <col min="8" max="8" width="13.7109375" style="503" customWidth="1"/>
    <col min="9" max="9" width="12.140625" style="449" customWidth="1"/>
    <col min="10" max="10" width="11" style="33" customWidth="1"/>
    <col min="11" max="16384" width="9.140625" style="33"/>
  </cols>
  <sheetData>
    <row r="1" spans="1:14" s="441" customFormat="1" ht="14.25">
      <c r="A1" s="470"/>
      <c r="B1" s="13"/>
      <c r="C1" s="13"/>
      <c r="D1" s="471"/>
      <c r="E1" s="471"/>
      <c r="F1" s="13"/>
      <c r="G1" s="13"/>
      <c r="H1" s="10"/>
      <c r="I1" s="472" t="s">
        <v>129</v>
      </c>
      <c r="J1" s="473"/>
      <c r="K1" s="440"/>
      <c r="L1" s="440"/>
      <c r="M1" s="440"/>
      <c r="N1" s="440"/>
    </row>
    <row r="2" spans="1:14" s="441" customFormat="1" ht="12.75" customHeight="1">
      <c r="A2" s="440"/>
      <c r="B2" s="13"/>
      <c r="C2" s="13"/>
      <c r="D2" s="471"/>
      <c r="E2" s="471"/>
      <c r="F2" s="13"/>
      <c r="G2" s="13"/>
      <c r="H2" s="529" t="s">
        <v>79</v>
      </c>
      <c r="I2" s="529"/>
      <c r="J2" s="529"/>
      <c r="K2" s="440"/>
      <c r="L2" s="440"/>
      <c r="M2" s="440"/>
      <c r="N2" s="440"/>
    </row>
    <row r="3" spans="1:14" s="19" customFormat="1" ht="15" thickBot="1">
      <c r="B3" s="20" t="s">
        <v>110</v>
      </c>
      <c r="C3" s="21" t="s">
        <v>204</v>
      </c>
      <c r="D3" s="21"/>
      <c r="E3" s="21"/>
      <c r="F3" s="22"/>
      <c r="G3" s="22"/>
    </row>
    <row r="4" spans="1:14" s="441" customFormat="1" ht="14.25">
      <c r="A4" s="442"/>
      <c r="B4" s="445"/>
      <c r="C4" s="445"/>
      <c r="D4" s="445"/>
      <c r="E4" s="13"/>
      <c r="F4" s="444"/>
      <c r="G4" s="444"/>
      <c r="H4" s="445"/>
      <c r="I4" s="446"/>
    </row>
    <row r="5" spans="1:14" s="441" customFormat="1">
      <c r="A5" s="442"/>
      <c r="B5" s="444" t="s">
        <v>36</v>
      </c>
      <c r="C5" s="444"/>
      <c r="D5" s="444"/>
      <c r="E5" s="444"/>
      <c r="F5" s="444"/>
      <c r="G5" s="444"/>
      <c r="H5" s="444"/>
      <c r="I5" s="442"/>
    </row>
    <row r="6" spans="1:14" s="441" customFormat="1" ht="15" customHeight="1">
      <c r="A6" s="525" t="s">
        <v>260</v>
      </c>
      <c r="B6" s="525"/>
      <c r="C6" s="525"/>
      <c r="D6" s="525"/>
      <c r="E6" s="525"/>
      <c r="F6" s="525"/>
      <c r="G6" s="525"/>
      <c r="H6" s="525"/>
      <c r="I6" s="525"/>
    </row>
    <row r="7" spans="1:14" s="441" customFormat="1">
      <c r="A7" s="442"/>
      <c r="B7" s="445"/>
      <c r="C7" s="445"/>
      <c r="D7" s="445"/>
      <c r="E7" s="445"/>
      <c r="F7" s="445"/>
      <c r="G7" s="445"/>
      <c r="H7" s="445"/>
      <c r="I7" s="442"/>
    </row>
    <row r="8" spans="1:14" ht="85.5">
      <c r="A8" s="474"/>
      <c r="B8" s="475"/>
      <c r="C8" s="476" t="s">
        <v>65</v>
      </c>
      <c r="D8" s="476" t="s">
        <v>66</v>
      </c>
      <c r="E8" s="476" t="s">
        <v>67</v>
      </c>
      <c r="F8" s="476" t="s">
        <v>68</v>
      </c>
      <c r="G8" s="477" t="s">
        <v>69</v>
      </c>
      <c r="H8" s="477" t="s">
        <v>70</v>
      </c>
      <c r="I8" s="478" t="s">
        <v>71</v>
      </c>
    </row>
    <row r="9" spans="1:14">
      <c r="A9" s="27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7">
        <v>9</v>
      </c>
    </row>
    <row r="10" spans="1:14" ht="67.5">
      <c r="A10" s="468">
        <v>1</v>
      </c>
      <c r="B10" s="479" t="s">
        <v>72</v>
      </c>
      <c r="C10" s="24" t="s">
        <v>2</v>
      </c>
      <c r="D10" s="24" t="s">
        <v>2</v>
      </c>
      <c r="E10" s="24" t="s">
        <v>2</v>
      </c>
      <c r="F10" s="24">
        <v>8568.7999999999993</v>
      </c>
      <c r="G10" s="24">
        <v>29.32</v>
      </c>
      <c r="H10" s="25">
        <f>F10*G10</f>
        <v>251237.21599999999</v>
      </c>
      <c r="I10" s="25">
        <f t="shared" ref="I10:I23" si="0">H10*0.04498</f>
        <v>11300.649975679999</v>
      </c>
    </row>
    <row r="11" spans="1:14" ht="67.5">
      <c r="A11" s="468">
        <v>2</v>
      </c>
      <c r="B11" s="479" t="s">
        <v>73</v>
      </c>
      <c r="C11" s="24" t="s">
        <v>2</v>
      </c>
      <c r="D11" s="24" t="s">
        <v>2</v>
      </c>
      <c r="E11" s="24" t="s">
        <v>2</v>
      </c>
      <c r="F11" s="32"/>
      <c r="G11" s="24">
        <v>21.4</v>
      </c>
      <c r="H11" s="25">
        <f>F11*G11</f>
        <v>0</v>
      </c>
      <c r="I11" s="25">
        <f t="shared" si="0"/>
        <v>0</v>
      </c>
    </row>
    <row r="12" spans="1:14" ht="67.5">
      <c r="A12" s="468">
        <v>3</v>
      </c>
      <c r="B12" s="479" t="s">
        <v>74</v>
      </c>
      <c r="C12" s="32">
        <v>260</v>
      </c>
      <c r="D12" s="24" t="s">
        <v>2</v>
      </c>
      <c r="E12" s="24" t="s">
        <v>2</v>
      </c>
      <c r="F12" s="24" t="s">
        <v>2</v>
      </c>
      <c r="G12" s="24">
        <v>1100</v>
      </c>
      <c r="H12" s="30">
        <f>C12*G12</f>
        <v>286000</v>
      </c>
      <c r="I12" s="25">
        <f t="shared" si="0"/>
        <v>12864.28</v>
      </c>
    </row>
    <row r="13" spans="1:14" ht="59.25" customHeight="1">
      <c r="A13" s="468">
        <v>4</v>
      </c>
      <c r="B13" s="479" t="s">
        <v>75</v>
      </c>
      <c r="C13" s="24" t="s">
        <v>2</v>
      </c>
      <c r="D13" s="30">
        <f>SUM(D15:D23)</f>
        <v>26.25</v>
      </c>
      <c r="E13" s="30">
        <f>SUM(E15:E23)</f>
        <v>98972</v>
      </c>
      <c r="F13" s="24" t="s">
        <v>2</v>
      </c>
      <c r="G13" s="24" t="s">
        <v>2</v>
      </c>
      <c r="H13" s="25">
        <f>SUM(H15:H23)</f>
        <v>163096.79999999999</v>
      </c>
      <c r="I13" s="25">
        <f t="shared" si="0"/>
        <v>7336.094063999999</v>
      </c>
    </row>
    <row r="14" spans="1:14" ht="21" customHeight="1">
      <c r="A14" s="27"/>
      <c r="B14" s="479" t="s">
        <v>80</v>
      </c>
      <c r="C14" s="24"/>
      <c r="D14" s="24"/>
      <c r="E14" s="24"/>
      <c r="F14" s="24"/>
      <c r="G14" s="24"/>
      <c r="H14" s="30"/>
      <c r="I14" s="25">
        <f t="shared" si="0"/>
        <v>0</v>
      </c>
    </row>
    <row r="15" spans="1:14">
      <c r="A15" s="469" t="s">
        <v>3</v>
      </c>
      <c r="B15" s="37" t="s">
        <v>194</v>
      </c>
      <c r="C15" s="24" t="s">
        <v>2</v>
      </c>
      <c r="D15" s="24">
        <v>3</v>
      </c>
      <c r="E15" s="24">
        <f>8*253</f>
        <v>2024</v>
      </c>
      <c r="F15" s="24" t="s">
        <v>2</v>
      </c>
      <c r="G15" s="24" t="s">
        <v>2</v>
      </c>
      <c r="H15" s="30">
        <f>D15*E15</f>
        <v>6072</v>
      </c>
      <c r="I15" s="25">
        <f t="shared" si="0"/>
        <v>273.11856</v>
      </c>
    </row>
    <row r="16" spans="1:14">
      <c r="A16" s="469" t="s">
        <v>4</v>
      </c>
      <c r="B16" s="37" t="s">
        <v>195</v>
      </c>
      <c r="C16" s="24" t="s">
        <v>2</v>
      </c>
      <c r="D16" s="24">
        <v>0.6</v>
      </c>
      <c r="E16" s="24">
        <f>253*12*20</f>
        <v>60720</v>
      </c>
      <c r="F16" s="24" t="s">
        <v>2</v>
      </c>
      <c r="G16" s="24" t="s">
        <v>2</v>
      </c>
      <c r="H16" s="30">
        <f>D16*E16</f>
        <v>36432</v>
      </c>
      <c r="I16" s="25">
        <f t="shared" si="0"/>
        <v>1638.71136</v>
      </c>
    </row>
    <row r="17" spans="1:14">
      <c r="A17" s="469" t="s">
        <v>5</v>
      </c>
      <c r="B17" s="37" t="s">
        <v>161</v>
      </c>
      <c r="C17" s="24" t="s">
        <v>2</v>
      </c>
      <c r="D17" s="24">
        <v>1.5</v>
      </c>
      <c r="E17" s="24">
        <f>24*120</f>
        <v>2880</v>
      </c>
      <c r="F17" s="24" t="s">
        <v>2</v>
      </c>
      <c r="G17" s="24" t="s">
        <v>2</v>
      </c>
      <c r="H17" s="30">
        <f>D17*E17</f>
        <v>4320</v>
      </c>
      <c r="I17" s="25">
        <f t="shared" si="0"/>
        <v>194.31360000000001</v>
      </c>
    </row>
    <row r="18" spans="1:14" s="136" customFormat="1">
      <c r="A18" s="469" t="s">
        <v>6</v>
      </c>
      <c r="B18" s="480" t="s">
        <v>125</v>
      </c>
      <c r="C18" s="31">
        <v>15</v>
      </c>
      <c r="D18" s="31">
        <v>1.2</v>
      </c>
      <c r="E18" s="481">
        <v>15000</v>
      </c>
      <c r="F18" s="31" t="s">
        <v>2</v>
      </c>
      <c r="G18" s="31" t="s">
        <v>2</v>
      </c>
      <c r="H18" s="482">
        <f>D18*E18</f>
        <v>18000</v>
      </c>
      <c r="I18" s="78">
        <f>H18*0.04498</f>
        <v>809.64</v>
      </c>
    </row>
    <row r="19" spans="1:14" s="136" customFormat="1">
      <c r="A19" s="469" t="s">
        <v>234</v>
      </c>
      <c r="B19" s="480" t="s">
        <v>126</v>
      </c>
      <c r="C19" s="31" t="s">
        <v>2</v>
      </c>
      <c r="D19" s="31">
        <v>16</v>
      </c>
      <c r="E19" s="481">
        <v>5040</v>
      </c>
      <c r="F19" s="31" t="s">
        <v>2</v>
      </c>
      <c r="G19" s="31" t="s">
        <v>2</v>
      </c>
      <c r="H19" s="482">
        <f t="shared" ref="H19:H22" si="1">D19*E19</f>
        <v>80640</v>
      </c>
      <c r="I19" s="78">
        <f t="shared" ref="I19:I22" si="2">H19*0.04498</f>
        <v>3627.1871999999998</v>
      </c>
    </row>
    <row r="20" spans="1:14" s="141" customFormat="1">
      <c r="A20" s="469" t="s">
        <v>235</v>
      </c>
      <c r="B20" s="483" t="s">
        <v>149</v>
      </c>
      <c r="C20" s="303" t="s">
        <v>2</v>
      </c>
      <c r="D20" s="303">
        <v>1.5</v>
      </c>
      <c r="E20" s="303">
        <v>8760</v>
      </c>
      <c r="F20" s="182" t="s">
        <v>2</v>
      </c>
      <c r="G20" s="182" t="s">
        <v>2</v>
      </c>
      <c r="H20" s="484">
        <f t="shared" si="1"/>
        <v>13140</v>
      </c>
      <c r="I20" s="140">
        <f t="shared" si="2"/>
        <v>591.03719999999998</v>
      </c>
    </row>
    <row r="21" spans="1:14" s="141" customFormat="1">
      <c r="A21" s="469" t="s">
        <v>236</v>
      </c>
      <c r="B21" s="483" t="s">
        <v>151</v>
      </c>
      <c r="C21" s="303" t="s">
        <v>2</v>
      </c>
      <c r="D21" s="303">
        <v>0.3</v>
      </c>
      <c r="E21" s="303">
        <v>508</v>
      </c>
      <c r="F21" s="182" t="s">
        <v>2</v>
      </c>
      <c r="G21" s="182" t="s">
        <v>2</v>
      </c>
      <c r="H21" s="484">
        <f t="shared" si="1"/>
        <v>152.4</v>
      </c>
      <c r="I21" s="140">
        <f t="shared" si="2"/>
        <v>6.8549519999999999</v>
      </c>
    </row>
    <row r="22" spans="1:14" s="143" customFormat="1">
      <c r="A22" s="469" t="s">
        <v>237</v>
      </c>
      <c r="B22" s="483" t="s">
        <v>121</v>
      </c>
      <c r="C22" s="303" t="s">
        <v>2</v>
      </c>
      <c r="D22" s="485">
        <v>1.4</v>
      </c>
      <c r="E22" s="485">
        <v>2016</v>
      </c>
      <c r="F22" s="303" t="s">
        <v>2</v>
      </c>
      <c r="G22" s="303" t="s">
        <v>2</v>
      </c>
      <c r="H22" s="486">
        <f t="shared" si="1"/>
        <v>2822.3999999999996</v>
      </c>
      <c r="I22" s="105">
        <f t="shared" si="2"/>
        <v>126.95155199999998</v>
      </c>
    </row>
    <row r="23" spans="1:14">
      <c r="A23" s="469" t="s">
        <v>238</v>
      </c>
      <c r="B23" s="37" t="s">
        <v>196</v>
      </c>
      <c r="C23" s="24" t="s">
        <v>2</v>
      </c>
      <c r="D23" s="24">
        <v>0.75</v>
      </c>
      <c r="E23" s="24">
        <f>8*253</f>
        <v>2024</v>
      </c>
      <c r="F23" s="24" t="s">
        <v>2</v>
      </c>
      <c r="G23" s="24" t="s">
        <v>2</v>
      </c>
      <c r="H23" s="30">
        <f>D23*E23</f>
        <v>1518</v>
      </c>
      <c r="I23" s="25">
        <f t="shared" si="0"/>
        <v>68.279640000000001</v>
      </c>
    </row>
    <row r="24" spans="1:14" ht="31.5" customHeight="1">
      <c r="A24" s="27"/>
      <c r="B24" s="37" t="s">
        <v>38</v>
      </c>
      <c r="C24" s="24"/>
      <c r="D24" s="24" t="s">
        <v>2</v>
      </c>
      <c r="E24" s="24" t="s">
        <v>2</v>
      </c>
      <c r="F24" s="24" t="s">
        <v>2</v>
      </c>
      <c r="G24" s="24" t="s">
        <v>2</v>
      </c>
      <c r="H24" s="26">
        <f>SUM(H10:H13)</f>
        <v>700334.01600000006</v>
      </c>
      <c r="I24" s="26">
        <f>SUM(I10:I13)*0.65</f>
        <v>20475.665625792</v>
      </c>
      <c r="J24" s="487"/>
    </row>
    <row r="25" spans="1:14" ht="18" customHeight="1">
      <c r="B25" s="488"/>
      <c r="C25" s="488"/>
      <c r="D25" s="488"/>
      <c r="E25" s="488"/>
      <c r="F25" s="488"/>
      <c r="G25" s="488"/>
      <c r="H25" s="488"/>
    </row>
    <row r="26" spans="1:14" s="441" customFormat="1" ht="14.25">
      <c r="A26" s="470"/>
      <c r="B26" s="13"/>
      <c r="C26" s="13"/>
      <c r="D26" s="471"/>
      <c r="E26" s="471"/>
      <c r="F26" s="13"/>
      <c r="G26" s="13"/>
      <c r="H26" s="530"/>
      <c r="I26" s="530"/>
      <c r="J26" s="440"/>
      <c r="K26" s="10"/>
      <c r="L26" s="472" t="s">
        <v>81</v>
      </c>
      <c r="M26" s="473"/>
      <c r="N26" s="440"/>
    </row>
    <row r="27" spans="1:14" s="441" customFormat="1" ht="12.75" customHeight="1">
      <c r="A27" s="470"/>
      <c r="B27" s="13"/>
      <c r="C27" s="13"/>
      <c r="D27" s="471"/>
      <c r="E27" s="471"/>
      <c r="F27" s="13"/>
      <c r="G27" s="13"/>
      <c r="H27" s="530"/>
      <c r="I27" s="530"/>
      <c r="J27" s="440"/>
      <c r="K27" s="529" t="s">
        <v>79</v>
      </c>
      <c r="L27" s="529"/>
      <c r="M27" s="529"/>
      <c r="N27" s="440"/>
    </row>
    <row r="28" spans="1:14" s="441" customFormat="1" ht="14.25" customHeight="1" thickBot="1">
      <c r="B28" s="20" t="s">
        <v>110</v>
      </c>
      <c r="C28" s="21" t="s">
        <v>204</v>
      </c>
      <c r="D28" s="21"/>
      <c r="E28" s="21"/>
      <c r="F28" s="22"/>
      <c r="G28" s="22"/>
    </row>
    <row r="29" spans="1:14" s="441" customFormat="1" ht="23.25" customHeight="1">
      <c r="A29" s="442"/>
      <c r="B29" s="444" t="s">
        <v>36</v>
      </c>
      <c r="C29" s="444"/>
      <c r="D29" s="444"/>
      <c r="E29" s="444"/>
      <c r="F29" s="444"/>
      <c r="G29" s="444"/>
      <c r="H29" s="447"/>
      <c r="I29" s="447"/>
      <c r="J29" s="447"/>
      <c r="K29" s="448"/>
      <c r="L29" s="448"/>
      <c r="M29" s="448"/>
    </row>
    <row r="30" spans="1:14" s="441" customFormat="1" ht="15" customHeight="1">
      <c r="A30" s="525" t="s">
        <v>259</v>
      </c>
      <c r="B30" s="525"/>
      <c r="C30" s="525"/>
      <c r="D30" s="525"/>
      <c r="E30" s="525"/>
      <c r="F30" s="525"/>
      <c r="G30" s="525"/>
      <c r="H30" s="525"/>
      <c r="I30" s="525"/>
      <c r="J30" s="525"/>
      <c r="K30" s="525"/>
      <c r="L30" s="525"/>
      <c r="M30" s="525"/>
    </row>
    <row r="31" spans="1:14" s="441" customFormat="1">
      <c r="A31" s="442"/>
      <c r="B31" s="444"/>
      <c r="C31" s="444"/>
      <c r="D31" s="444"/>
      <c r="E31" s="444"/>
      <c r="F31" s="444"/>
      <c r="G31" s="444"/>
      <c r="H31" s="444"/>
      <c r="I31" s="444"/>
      <c r="J31" s="444"/>
      <c r="K31" s="442"/>
      <c r="L31" s="442"/>
      <c r="M31" s="448"/>
    </row>
    <row r="32" spans="1:14" ht="121.5">
      <c r="A32" s="474"/>
      <c r="B32" s="38" t="s">
        <v>83</v>
      </c>
      <c r="C32" s="38" t="s">
        <v>93</v>
      </c>
      <c r="D32" s="24" t="s">
        <v>85</v>
      </c>
      <c r="E32" s="489" t="s">
        <v>94</v>
      </c>
      <c r="F32" s="24" t="s">
        <v>95</v>
      </c>
      <c r="G32" s="24" t="s">
        <v>96</v>
      </c>
      <c r="H32" s="24" t="s">
        <v>97</v>
      </c>
      <c r="I32" s="24" t="s">
        <v>98</v>
      </c>
      <c r="J32" s="24" t="s">
        <v>99</v>
      </c>
      <c r="K32" s="24" t="s">
        <v>100</v>
      </c>
      <c r="L32" s="24" t="s">
        <v>101</v>
      </c>
      <c r="M32" s="490" t="s">
        <v>102</v>
      </c>
    </row>
    <row r="33" spans="1:13" ht="18" customHeight="1">
      <c r="A33" s="27">
        <v>1</v>
      </c>
      <c r="B33" s="24">
        <v>2</v>
      </c>
      <c r="C33" s="24">
        <v>3</v>
      </c>
      <c r="D33" s="24">
        <v>4</v>
      </c>
      <c r="E33" s="449">
        <v>5</v>
      </c>
      <c r="F33" s="24">
        <v>6</v>
      </c>
      <c r="G33" s="24">
        <v>7</v>
      </c>
      <c r="H33" s="24">
        <v>8</v>
      </c>
      <c r="I33" s="24">
        <v>9</v>
      </c>
      <c r="J33" s="24">
        <v>10</v>
      </c>
      <c r="K33" s="27">
        <v>11</v>
      </c>
      <c r="L33" s="27">
        <v>12</v>
      </c>
      <c r="M33" s="27">
        <v>13</v>
      </c>
    </row>
    <row r="34" spans="1:13" ht="22.5" customHeight="1">
      <c r="A34" s="27">
        <v>1</v>
      </c>
      <c r="B34" s="24"/>
      <c r="C34" s="38" t="s">
        <v>89</v>
      </c>
      <c r="D34" s="24"/>
      <c r="E34" s="40"/>
      <c r="F34" s="24"/>
      <c r="G34" s="30">
        <f t="shared" ref="G34:G41" si="3">D34*F34</f>
        <v>0</v>
      </c>
      <c r="H34" s="24" t="s">
        <v>2</v>
      </c>
      <c r="I34" s="24" t="s">
        <v>2</v>
      </c>
      <c r="J34" s="24" t="s">
        <v>2</v>
      </c>
      <c r="K34" s="25">
        <f>D34*F34</f>
        <v>0</v>
      </c>
      <c r="L34" s="27"/>
      <c r="M34" s="25">
        <f t="shared" ref="M34:M41" si="4">K34*L34</f>
        <v>0</v>
      </c>
    </row>
    <row r="35" spans="1:13" ht="27">
      <c r="A35" s="27">
        <v>2</v>
      </c>
      <c r="B35" s="37"/>
      <c r="C35" s="38" t="s">
        <v>103</v>
      </c>
      <c r="D35" s="24"/>
      <c r="E35" s="40"/>
      <c r="F35" s="24"/>
      <c r="G35" s="30">
        <f t="shared" si="3"/>
        <v>0</v>
      </c>
      <c r="H35" s="25" t="s">
        <v>2</v>
      </c>
      <c r="I35" s="25" t="s">
        <v>2</v>
      </c>
      <c r="J35" s="24" t="s">
        <v>2</v>
      </c>
      <c r="K35" s="25">
        <f>D35*F35</f>
        <v>0</v>
      </c>
      <c r="L35" s="27"/>
      <c r="M35" s="25">
        <f t="shared" si="4"/>
        <v>0</v>
      </c>
    </row>
    <row r="36" spans="1:13">
      <c r="A36" s="27">
        <v>3</v>
      </c>
      <c r="B36" s="36" t="s">
        <v>197</v>
      </c>
      <c r="C36" s="38" t="s">
        <v>89</v>
      </c>
      <c r="D36" s="24">
        <v>18886.2</v>
      </c>
      <c r="E36" s="24">
        <v>18886.2</v>
      </c>
      <c r="F36" s="24">
        <v>1.7500000000000002E-2</v>
      </c>
      <c r="G36" s="30">
        <f t="shared" si="3"/>
        <v>330.50850000000003</v>
      </c>
      <c r="H36" s="25">
        <v>147</v>
      </c>
      <c r="I36" s="24" t="s">
        <v>2</v>
      </c>
      <c r="J36" s="24" t="s">
        <v>2</v>
      </c>
      <c r="K36" s="25">
        <f>G36*H36</f>
        <v>48584.749500000005</v>
      </c>
      <c r="L36" s="39">
        <v>0.1159</v>
      </c>
      <c r="M36" s="25">
        <f t="shared" si="4"/>
        <v>5630.9724670500009</v>
      </c>
    </row>
    <row r="37" spans="1:13" ht="30.75" customHeight="1">
      <c r="A37" s="27">
        <v>4</v>
      </c>
      <c r="B37" s="37"/>
      <c r="C37" s="38" t="s">
        <v>103</v>
      </c>
      <c r="D37" s="24"/>
      <c r="E37" s="24"/>
      <c r="F37" s="24"/>
      <c r="G37" s="30">
        <f t="shared" si="3"/>
        <v>0</v>
      </c>
      <c r="H37" s="25"/>
      <c r="I37" s="25" t="s">
        <v>2</v>
      </c>
      <c r="J37" s="24" t="s">
        <v>2</v>
      </c>
      <c r="K37" s="25">
        <f>G37*H37</f>
        <v>0</v>
      </c>
      <c r="L37" s="40"/>
      <c r="M37" s="40"/>
    </row>
    <row r="38" spans="1:13">
      <c r="A38" s="27">
        <v>5</v>
      </c>
      <c r="B38" s="36" t="s">
        <v>262</v>
      </c>
      <c r="C38" s="38" t="s">
        <v>89</v>
      </c>
      <c r="D38" s="24">
        <v>6756.1</v>
      </c>
      <c r="E38" s="24">
        <v>6756.1</v>
      </c>
      <c r="F38" s="24">
        <v>2.1299999999999999E-2</v>
      </c>
      <c r="G38" s="30">
        <f t="shared" si="3"/>
        <v>143.90493000000001</v>
      </c>
      <c r="H38" s="25">
        <v>147</v>
      </c>
      <c r="I38" s="25" t="s">
        <v>2</v>
      </c>
      <c r="J38" s="24" t="s">
        <v>2</v>
      </c>
      <c r="K38" s="25">
        <f>G38*H38</f>
        <v>21154.024710000002</v>
      </c>
      <c r="L38" s="39">
        <v>0.13900000000000001</v>
      </c>
      <c r="M38" s="25">
        <f t="shared" ref="M38:M40" si="5">K38*L38</f>
        <v>2940.4094346900006</v>
      </c>
    </row>
    <row r="39" spans="1:13" ht="27">
      <c r="A39" s="27">
        <v>6</v>
      </c>
      <c r="B39" s="37"/>
      <c r="C39" s="38" t="s">
        <v>103</v>
      </c>
      <c r="D39" s="24"/>
      <c r="E39" s="24"/>
      <c r="F39" s="24"/>
      <c r="G39" s="30">
        <f t="shared" si="3"/>
        <v>0</v>
      </c>
      <c r="H39" s="24" t="s">
        <v>2</v>
      </c>
      <c r="I39" s="25" t="s">
        <v>2</v>
      </c>
      <c r="J39" s="24" t="s">
        <v>2</v>
      </c>
      <c r="K39" s="25">
        <f>D39*F39</f>
        <v>0</v>
      </c>
      <c r="L39" s="27"/>
      <c r="M39" s="25">
        <f t="shared" si="5"/>
        <v>0</v>
      </c>
    </row>
    <row r="40" spans="1:13">
      <c r="A40" s="27">
        <v>7</v>
      </c>
      <c r="B40" s="36" t="s">
        <v>257</v>
      </c>
      <c r="C40" s="38" t="s">
        <v>89</v>
      </c>
      <c r="D40" s="24">
        <v>4967</v>
      </c>
      <c r="E40" s="24">
        <v>4967</v>
      </c>
      <c r="F40" s="24">
        <v>2.3300000000000001E-2</v>
      </c>
      <c r="G40" s="30">
        <f t="shared" si="3"/>
        <v>115.73110000000001</v>
      </c>
      <c r="H40" s="25">
        <v>147</v>
      </c>
      <c r="I40" s="25" t="s">
        <v>2</v>
      </c>
      <c r="J40" s="24" t="s">
        <v>2</v>
      </c>
      <c r="K40" s="25">
        <f>G40*H40</f>
        <v>17012.471700000002</v>
      </c>
      <c r="L40" s="39">
        <v>0.13900000000000001</v>
      </c>
      <c r="M40" s="25">
        <f t="shared" si="5"/>
        <v>2364.7335663000003</v>
      </c>
    </row>
    <row r="41" spans="1:13" ht="27">
      <c r="A41" s="27">
        <v>8</v>
      </c>
      <c r="B41" s="37"/>
      <c r="C41" s="38" t="s">
        <v>103</v>
      </c>
      <c r="D41" s="24"/>
      <c r="E41" s="40"/>
      <c r="F41" s="24"/>
      <c r="G41" s="30">
        <f t="shared" si="3"/>
        <v>0</v>
      </c>
      <c r="H41" s="25" t="s">
        <v>2</v>
      </c>
      <c r="I41" s="25" t="s">
        <v>2</v>
      </c>
      <c r="J41" s="24" t="s">
        <v>2</v>
      </c>
      <c r="K41" s="25">
        <f>D41*F41</f>
        <v>0</v>
      </c>
      <c r="L41" s="27"/>
      <c r="M41" s="25">
        <f t="shared" si="4"/>
        <v>0</v>
      </c>
    </row>
    <row r="42" spans="1:13" ht="22.5" customHeight="1">
      <c r="A42" s="27"/>
      <c r="B42" s="37" t="s">
        <v>38</v>
      </c>
      <c r="C42" s="24" t="s">
        <v>2</v>
      </c>
      <c r="D42" s="24" t="s">
        <v>2</v>
      </c>
      <c r="E42" s="40"/>
      <c r="F42" s="24" t="s">
        <v>2</v>
      </c>
      <c r="G42" s="24" t="s">
        <v>2</v>
      </c>
      <c r="H42" s="24" t="s">
        <v>2</v>
      </c>
      <c r="I42" s="24" t="s">
        <v>2</v>
      </c>
      <c r="J42" s="24" t="s">
        <v>2</v>
      </c>
      <c r="K42" s="24" t="s">
        <v>2</v>
      </c>
      <c r="L42" s="24" t="s">
        <v>2</v>
      </c>
      <c r="M42" s="30">
        <f>SUM(M36:M41)</f>
        <v>10936.115468040003</v>
      </c>
    </row>
    <row r="43" spans="1:13" ht="22.5" customHeight="1">
      <c r="A43" s="491"/>
      <c r="B43" s="492"/>
      <c r="C43" s="493"/>
      <c r="D43" s="493"/>
      <c r="E43" s="493"/>
      <c r="F43" s="493"/>
      <c r="G43" s="493"/>
      <c r="H43" s="493"/>
      <c r="I43" s="493"/>
      <c r="J43" s="493"/>
      <c r="K43" s="493"/>
      <c r="L43" s="494"/>
    </row>
    <row r="44" spans="1:13" ht="49.5" customHeight="1">
      <c r="A44" s="495"/>
      <c r="B44" s="531" t="s">
        <v>193</v>
      </c>
      <c r="C44" s="531"/>
      <c r="D44" s="531"/>
      <c r="E44" s="531"/>
      <c r="F44" s="531"/>
      <c r="G44" s="531"/>
      <c r="H44" s="531"/>
      <c r="I44" s="531"/>
      <c r="J44" s="531"/>
      <c r="K44" s="531"/>
      <c r="L44" s="531"/>
    </row>
    <row r="45" spans="1:13" ht="15.75" customHeight="1">
      <c r="A45" s="495"/>
      <c r="B45" s="496"/>
      <c r="C45" s="496"/>
      <c r="D45" s="496"/>
      <c r="E45" s="496"/>
      <c r="F45" s="496"/>
      <c r="G45" s="496"/>
      <c r="H45" s="496"/>
      <c r="I45" s="496"/>
      <c r="J45" s="496"/>
      <c r="K45" s="496"/>
      <c r="L45" s="496"/>
    </row>
    <row r="46" spans="1:13" s="23" customFormat="1" ht="14.25">
      <c r="A46" s="29" t="s">
        <v>104</v>
      </c>
      <c r="B46" s="28"/>
      <c r="C46" s="497"/>
      <c r="D46" s="497"/>
      <c r="E46" s="498"/>
      <c r="F46" s="497"/>
      <c r="G46" s="497"/>
      <c r="H46" s="497"/>
      <c r="I46" s="497"/>
      <c r="J46" s="497"/>
      <c r="K46" s="497"/>
      <c r="L46" s="499"/>
    </row>
    <row r="47" spans="1:13" s="23" customFormat="1">
      <c r="A47" s="528" t="s">
        <v>105</v>
      </c>
      <c r="B47" s="528"/>
      <c r="C47" s="528"/>
      <c r="D47" s="528"/>
      <c r="E47" s="528"/>
      <c r="F47" s="528"/>
      <c r="G47" s="528"/>
      <c r="H47" s="528"/>
      <c r="I47" s="528"/>
      <c r="J47" s="528"/>
      <c r="K47" s="528"/>
      <c r="L47" s="528"/>
      <c r="M47" s="528"/>
    </row>
    <row r="48" spans="1:13" s="23" customFormat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</row>
    <row r="49" spans="1:13" s="23" customFormat="1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</row>
    <row r="50" spans="1:13" s="23" customFormat="1">
      <c r="A50" s="500"/>
      <c r="B50" s="497"/>
      <c r="C50" s="501"/>
      <c r="D50" s="501"/>
      <c r="E50" s="501"/>
      <c r="F50" s="501"/>
      <c r="G50" s="501"/>
      <c r="H50" s="501"/>
      <c r="I50" s="501"/>
      <c r="J50" s="502"/>
      <c r="K50" s="502"/>
      <c r="L50" s="502"/>
    </row>
  </sheetData>
  <mergeCells count="8">
    <mergeCell ref="A47:M49"/>
    <mergeCell ref="H2:J2"/>
    <mergeCell ref="H26:I26"/>
    <mergeCell ref="H27:I27"/>
    <mergeCell ref="K27:M27"/>
    <mergeCell ref="B44:L44"/>
    <mergeCell ref="A6:I6"/>
    <mergeCell ref="A30:M30"/>
  </mergeCells>
  <pageMargins left="0.35" right="0.17" top="0.33" bottom="0.28000000000000003" header="0.23" footer="0.18"/>
  <pageSetup scale="80" orientation="landscape" verticalDpi="0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60"/>
  <sheetViews>
    <sheetView topLeftCell="D37" zoomScaleNormal="100" workbookViewId="0">
      <selection activeCell="K17" sqref="K17"/>
    </sheetView>
  </sheetViews>
  <sheetFormatPr defaultColWidth="9.140625" defaultRowHeight="13.5"/>
  <cols>
    <col min="1" max="1" width="3.7109375" style="75" customWidth="1"/>
    <col min="2" max="2" width="24.28515625" style="75" customWidth="1"/>
    <col min="3" max="3" width="10.85546875" style="75" customWidth="1"/>
    <col min="4" max="4" width="10.5703125" style="75" customWidth="1"/>
    <col min="5" max="6" width="9.140625" style="75"/>
    <col min="7" max="7" width="12.140625" style="75" customWidth="1"/>
    <col min="8" max="8" width="11.28515625" style="75" customWidth="1"/>
    <col min="9" max="9" width="11.85546875" style="75" customWidth="1"/>
    <col min="10" max="11" width="9.140625" style="75"/>
    <col min="12" max="12" width="10.7109375" style="75" customWidth="1"/>
    <col min="13" max="16384" width="9.140625" style="75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15" thickBot="1">
      <c r="B3" s="62" t="s">
        <v>110</v>
      </c>
      <c r="C3" s="63" t="s">
        <v>42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260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53.25" customHeight="1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81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3520</v>
      </c>
      <c r="G10" s="34">
        <v>29.32</v>
      </c>
      <c r="H10" s="78">
        <f>F10*G10</f>
        <v>103206.39999999999</v>
      </c>
      <c r="I10" s="78">
        <f>H10*0.04498</f>
        <v>4642.2238719999996</v>
      </c>
    </row>
    <row r="11" spans="1:14" ht="94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4112.55</v>
      </c>
      <c r="G11" s="34">
        <v>21.4</v>
      </c>
      <c r="H11" s="78">
        <f>F11*G11</f>
        <v>88008.569999999992</v>
      </c>
      <c r="I11" s="78">
        <f t="shared" ref="I11:I18" si="0">H11*0.04498</f>
        <v>3958.6254785999995</v>
      </c>
    </row>
    <row r="12" spans="1:14" ht="81">
      <c r="A12" s="70">
        <v>3</v>
      </c>
      <c r="B12" s="77" t="s">
        <v>74</v>
      </c>
      <c r="C12" s="79">
        <v>110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121000</v>
      </c>
      <c r="I12" s="78">
        <f t="shared" si="0"/>
        <v>5442.58</v>
      </c>
    </row>
    <row r="13" spans="1:14" ht="67.5">
      <c r="A13" s="70">
        <v>4</v>
      </c>
      <c r="B13" s="77" t="s">
        <v>75</v>
      </c>
      <c r="C13" s="34" t="s">
        <v>2</v>
      </c>
      <c r="D13" s="80">
        <f>SUM(D15:D18)</f>
        <v>13.9</v>
      </c>
      <c r="E13" s="80">
        <f>SUM(E15:E18)</f>
        <v>14740</v>
      </c>
      <c r="F13" s="34" t="s">
        <v>2</v>
      </c>
      <c r="G13" s="34" t="s">
        <v>2</v>
      </c>
      <c r="H13" s="78">
        <f>SUM(H15:H18)</f>
        <v>25224</v>
      </c>
      <c r="I13" s="78">
        <f>H13*0.04498</f>
        <v>1134.5755199999999</v>
      </c>
    </row>
    <row r="14" spans="1:14" ht="15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  <c r="M14" s="75" t="s">
        <v>118</v>
      </c>
    </row>
    <row r="15" spans="1:14" ht="24.75" customHeight="1">
      <c r="A15" s="70">
        <v>4.0999999999999996</v>
      </c>
      <c r="B15" s="79" t="s">
        <v>76</v>
      </c>
      <c r="C15" s="34" t="s">
        <v>2</v>
      </c>
      <c r="D15" s="34">
        <v>1.5</v>
      </c>
      <c r="E15" s="34">
        <v>2920</v>
      </c>
      <c r="F15" s="34" t="s">
        <v>2</v>
      </c>
      <c r="G15" s="34" t="s">
        <v>2</v>
      </c>
      <c r="H15" s="80">
        <f>D15*E15</f>
        <v>4380</v>
      </c>
      <c r="I15" s="78">
        <f t="shared" si="0"/>
        <v>197.01239999999999</v>
      </c>
    </row>
    <row r="16" spans="1:14">
      <c r="A16" s="70">
        <v>4.2</v>
      </c>
      <c r="B16" s="79" t="s">
        <v>77</v>
      </c>
      <c r="C16" s="34" t="s">
        <v>2</v>
      </c>
      <c r="D16" s="34">
        <v>7</v>
      </c>
      <c r="E16" s="34">
        <v>1020</v>
      </c>
      <c r="F16" s="34" t="s">
        <v>2</v>
      </c>
      <c r="G16" s="34" t="s">
        <v>2</v>
      </c>
      <c r="H16" s="80">
        <f>D16*E16</f>
        <v>7140</v>
      </c>
      <c r="I16" s="78">
        <f t="shared" si="0"/>
        <v>321.15719999999999</v>
      </c>
    </row>
    <row r="17" spans="1:14">
      <c r="A17" s="70">
        <v>4.3</v>
      </c>
      <c r="B17" s="79" t="s">
        <v>137</v>
      </c>
      <c r="C17" s="34" t="s">
        <v>2</v>
      </c>
      <c r="D17" s="34">
        <v>5</v>
      </c>
      <c r="E17" s="34">
        <v>2040</v>
      </c>
      <c r="F17" s="34" t="s">
        <v>2</v>
      </c>
      <c r="G17" s="34" t="s">
        <v>2</v>
      </c>
      <c r="H17" s="80">
        <f>D17*E17</f>
        <v>10200</v>
      </c>
      <c r="I17" s="78">
        <f t="shared" si="0"/>
        <v>458.79599999999999</v>
      </c>
    </row>
    <row r="18" spans="1:14">
      <c r="A18" s="70">
        <v>4.4000000000000004</v>
      </c>
      <c r="B18" s="79" t="s">
        <v>138</v>
      </c>
      <c r="C18" s="34" t="s">
        <v>2</v>
      </c>
      <c r="D18" s="34">
        <v>0.4</v>
      </c>
      <c r="E18" s="34">
        <v>8760</v>
      </c>
      <c r="F18" s="34" t="s">
        <v>2</v>
      </c>
      <c r="G18" s="34" t="s">
        <v>2</v>
      </c>
      <c r="H18" s="80">
        <f>D18*E18</f>
        <v>3504</v>
      </c>
      <c r="I18" s="78">
        <f t="shared" si="0"/>
        <v>157.60991999999999</v>
      </c>
    </row>
    <row r="19" spans="1:14" ht="16.5">
      <c r="A19" s="82"/>
      <c r="B19" s="83" t="s">
        <v>38</v>
      </c>
      <c r="C19" s="83"/>
      <c r="D19" s="84" t="s">
        <v>2</v>
      </c>
      <c r="E19" s="84" t="s">
        <v>2</v>
      </c>
      <c r="F19" s="84" t="s">
        <v>2</v>
      </c>
      <c r="G19" s="84" t="s">
        <v>2</v>
      </c>
      <c r="H19" s="85">
        <f>SUM(H10:H13)</f>
        <v>337438.97</v>
      </c>
      <c r="I19" s="85">
        <f>SUM(I10:I13)*0.65</f>
        <v>9865.7031658899996</v>
      </c>
      <c r="J19" s="86"/>
      <c r="N19" s="75" t="s">
        <v>119</v>
      </c>
    </row>
    <row r="21" spans="1:14" ht="14.25">
      <c r="A21" s="540"/>
      <c r="B21" s="540"/>
      <c r="C21" s="540"/>
      <c r="D21" s="540"/>
      <c r="E21" s="540"/>
      <c r="F21" s="540"/>
      <c r="G21" s="540"/>
      <c r="H21" s="540"/>
      <c r="I21" s="540"/>
    </row>
    <row r="23" spans="1:14">
      <c r="A23" s="87"/>
      <c r="B23" s="88"/>
      <c r="C23" s="88"/>
      <c r="D23" s="89"/>
      <c r="E23" s="89"/>
      <c r="F23" s="534"/>
      <c r="G23" s="534"/>
      <c r="H23" s="90"/>
      <c r="I23" s="389" t="s">
        <v>78</v>
      </c>
      <c r="J23" s="88"/>
      <c r="K23" s="90"/>
      <c r="L23" s="90"/>
      <c r="M23" s="90"/>
      <c r="N23" s="90"/>
    </row>
    <row r="24" spans="1:14">
      <c r="A24" s="87"/>
      <c r="B24" s="88"/>
      <c r="C24" s="88"/>
      <c r="D24" s="89"/>
      <c r="E24" s="89"/>
      <c r="F24" s="534"/>
      <c r="G24" s="534"/>
      <c r="H24" s="534" t="s">
        <v>79</v>
      </c>
      <c r="I24" s="534"/>
      <c r="J24" s="534"/>
      <c r="K24" s="90"/>
      <c r="L24" s="90"/>
      <c r="M24" s="90"/>
      <c r="N24" s="90"/>
    </row>
    <row r="25" spans="1:14" ht="15" thickBot="1">
      <c r="A25" s="91"/>
      <c r="B25" s="533" t="s">
        <v>110</v>
      </c>
      <c r="C25" s="533"/>
      <c r="D25" s="92"/>
      <c r="E25" s="535" t="s">
        <v>130</v>
      </c>
      <c r="F25" s="535"/>
      <c r="G25" s="535"/>
      <c r="H25" s="91"/>
      <c r="I25" s="91"/>
      <c r="J25" s="91"/>
      <c r="K25" s="91"/>
      <c r="L25" s="91"/>
      <c r="M25" s="91"/>
      <c r="N25" s="91"/>
    </row>
    <row r="26" spans="1:14" ht="14.25">
      <c r="A26" s="90"/>
      <c r="B26" s="89"/>
      <c r="C26" s="93"/>
      <c r="D26" s="88"/>
      <c r="E26" s="88"/>
      <c r="F26" s="94"/>
      <c r="G26" s="95"/>
      <c r="H26" s="96"/>
      <c r="I26" s="91"/>
      <c r="J26" s="91"/>
      <c r="K26" s="91"/>
      <c r="L26" s="91"/>
      <c r="M26" s="91"/>
      <c r="N26" s="91"/>
    </row>
    <row r="27" spans="1:14">
      <c r="A27" s="90"/>
      <c r="B27" s="97" t="s">
        <v>36</v>
      </c>
      <c r="C27" s="94"/>
      <c r="D27" s="94"/>
      <c r="E27" s="94"/>
      <c r="F27" s="94"/>
      <c r="G27" s="95"/>
      <c r="H27" s="90"/>
      <c r="I27" s="91"/>
      <c r="J27" s="91"/>
      <c r="K27" s="91"/>
      <c r="L27" s="91"/>
      <c r="M27" s="91"/>
      <c r="N27" s="91"/>
    </row>
    <row r="28" spans="1:14" ht="29.25" customHeight="1">
      <c r="A28" s="541" t="s">
        <v>261</v>
      </c>
      <c r="B28" s="541"/>
      <c r="C28" s="541"/>
      <c r="D28" s="541"/>
      <c r="E28" s="541"/>
      <c r="F28" s="541"/>
      <c r="G28" s="541"/>
      <c r="H28" s="541"/>
      <c r="I28" s="91"/>
      <c r="J28" s="91"/>
      <c r="K28" s="91"/>
      <c r="L28" s="91"/>
      <c r="M28" s="91"/>
      <c r="N28" s="91"/>
    </row>
    <row r="29" spans="1:14">
      <c r="A29" s="90"/>
      <c r="B29" s="89"/>
      <c r="C29" s="93"/>
      <c r="D29" s="89"/>
      <c r="E29" s="89"/>
      <c r="F29" s="93"/>
      <c r="G29" s="90"/>
      <c r="H29" s="91"/>
      <c r="I29" s="91"/>
      <c r="J29" s="91"/>
      <c r="K29" s="91"/>
      <c r="L29" s="91"/>
      <c r="M29" s="91"/>
      <c r="N29" s="91"/>
    </row>
    <row r="30" spans="1:14" ht="89.25">
      <c r="A30" s="98" t="s">
        <v>82</v>
      </c>
      <c r="B30" s="72" t="s">
        <v>83</v>
      </c>
      <c r="C30" s="72" t="s">
        <v>84</v>
      </c>
      <c r="D30" s="72" t="s">
        <v>85</v>
      </c>
      <c r="E30" s="72" t="s">
        <v>86</v>
      </c>
      <c r="F30" s="73" t="s">
        <v>199</v>
      </c>
      <c r="G30" s="73" t="s">
        <v>200</v>
      </c>
      <c r="H30" s="74" t="s">
        <v>88</v>
      </c>
      <c r="I30" s="99"/>
      <c r="J30" s="99"/>
      <c r="K30" s="99"/>
    </row>
    <row r="31" spans="1:14">
      <c r="A31" s="98">
        <v>1</v>
      </c>
      <c r="B31" s="72">
        <v>2</v>
      </c>
      <c r="C31" s="72">
        <v>3</v>
      </c>
      <c r="D31" s="72">
        <v>4</v>
      </c>
      <c r="E31" s="72">
        <v>5</v>
      </c>
      <c r="F31" s="72">
        <v>6</v>
      </c>
      <c r="G31" s="98">
        <v>7</v>
      </c>
      <c r="H31" s="98">
        <v>8</v>
      </c>
      <c r="I31" s="99"/>
      <c r="J31" s="99"/>
      <c r="K31" s="99"/>
    </row>
    <row r="32" spans="1:14">
      <c r="A32" s="100">
        <v>1</v>
      </c>
      <c r="B32" s="72"/>
      <c r="C32" s="72" t="s">
        <v>89</v>
      </c>
      <c r="D32" s="101">
        <v>3759</v>
      </c>
      <c r="E32" s="101">
        <v>3759</v>
      </c>
      <c r="F32" s="101">
        <v>27.1</v>
      </c>
      <c r="G32" s="102">
        <f>E32*F32</f>
        <v>101868.90000000001</v>
      </c>
      <c r="H32" s="103">
        <f>G32*0.04498</f>
        <v>4582.0631220000005</v>
      </c>
      <c r="I32" s="99"/>
      <c r="J32" s="99"/>
      <c r="K32" s="99"/>
    </row>
    <row r="33" spans="1:14" ht="25.5">
      <c r="A33" s="98"/>
      <c r="B33" s="72"/>
      <c r="C33" s="72" t="s">
        <v>90</v>
      </c>
      <c r="D33" s="72"/>
      <c r="E33" s="72"/>
      <c r="F33" s="72"/>
      <c r="G33" s="102">
        <f>E33*F33</f>
        <v>0</v>
      </c>
      <c r="H33" s="103">
        <f>G33*0.04498</f>
        <v>0</v>
      </c>
      <c r="I33" s="99"/>
      <c r="J33" s="99"/>
      <c r="K33" s="99"/>
    </row>
    <row r="34" spans="1:14" ht="14.25">
      <c r="A34" s="104">
        <v>2</v>
      </c>
      <c r="B34" s="77"/>
      <c r="C34" s="72" t="s">
        <v>89</v>
      </c>
      <c r="D34" s="81"/>
      <c r="E34" s="81"/>
      <c r="F34" s="105"/>
      <c r="G34" s="102">
        <f>E34*F34</f>
        <v>0</v>
      </c>
      <c r="H34" s="103">
        <f>G34*0.04498</f>
        <v>0</v>
      </c>
      <c r="I34" s="91"/>
      <c r="J34" s="91"/>
      <c r="K34" s="91"/>
    </row>
    <row r="35" spans="1:14" ht="25.5">
      <c r="A35" s="106"/>
      <c r="B35" s="77"/>
      <c r="C35" s="72" t="s">
        <v>90</v>
      </c>
      <c r="D35" s="81"/>
      <c r="E35" s="81"/>
      <c r="F35" s="105"/>
      <c r="G35" s="102">
        <f>E35*F35</f>
        <v>0</v>
      </c>
      <c r="H35" s="103">
        <f>G35*0.04498</f>
        <v>0</v>
      </c>
      <c r="I35" s="91"/>
      <c r="J35" s="91"/>
      <c r="K35" s="91"/>
    </row>
    <row r="36" spans="1:14" ht="16.5">
      <c r="A36" s="104"/>
      <c r="B36" s="107" t="s">
        <v>38</v>
      </c>
      <c r="C36" s="108" t="s">
        <v>2</v>
      </c>
      <c r="D36" s="108" t="s">
        <v>2</v>
      </c>
      <c r="E36" s="108" t="s">
        <v>2</v>
      </c>
      <c r="F36" s="108" t="s">
        <v>2</v>
      </c>
      <c r="G36" s="109">
        <f>SUM(G32:G35)</f>
        <v>101868.90000000001</v>
      </c>
      <c r="H36" s="109">
        <f>SUM(H32:H35)</f>
        <v>4582.0631220000005</v>
      </c>
      <c r="I36" s="91"/>
      <c r="J36" s="91"/>
      <c r="K36" s="91"/>
    </row>
    <row r="38" spans="1:14" ht="20.25">
      <c r="A38" s="110"/>
      <c r="B38" s="111" t="s">
        <v>91</v>
      </c>
      <c r="C38" s="112"/>
      <c r="D38" s="113"/>
      <c r="E38" s="113"/>
      <c r="F38" s="112"/>
      <c r="G38" s="114"/>
      <c r="H38" s="115">
        <f>I19+H36</f>
        <v>14447.766287890001</v>
      </c>
      <c r="I38" s="116"/>
      <c r="J38" s="95"/>
      <c r="K38" s="95"/>
      <c r="L38" s="91"/>
      <c r="M38" s="91"/>
      <c r="N38" s="91"/>
    </row>
    <row r="41" spans="1:14" s="61" customFormat="1">
      <c r="A41" s="56"/>
      <c r="B41" s="57"/>
      <c r="C41" s="57"/>
      <c r="D41" s="58"/>
      <c r="E41" s="58"/>
      <c r="F41" s="57"/>
      <c r="G41" s="57"/>
      <c r="H41" s="532"/>
      <c r="I41" s="532"/>
      <c r="J41" s="59"/>
      <c r="K41" s="388" t="s">
        <v>81</v>
      </c>
      <c r="M41" s="57"/>
      <c r="N41" s="59"/>
    </row>
    <row r="42" spans="1:14" s="61" customFormat="1" ht="12.75" customHeight="1">
      <c r="A42" s="56"/>
      <c r="B42" s="57"/>
      <c r="C42" s="57"/>
      <c r="D42" s="58"/>
      <c r="E42" s="58"/>
      <c r="F42" s="57"/>
      <c r="G42" s="57"/>
      <c r="H42" s="532"/>
      <c r="I42" s="532"/>
      <c r="J42" s="532" t="s">
        <v>79</v>
      </c>
      <c r="K42" s="532"/>
      <c r="L42" s="532"/>
      <c r="M42" s="117"/>
      <c r="N42" s="59"/>
    </row>
    <row r="43" spans="1:14" s="61" customFormat="1" ht="14.25" customHeight="1" thickBot="1">
      <c r="B43" s="538" t="s">
        <v>127</v>
      </c>
      <c r="C43" s="539"/>
      <c r="D43" s="63" t="s">
        <v>42</v>
      </c>
      <c r="E43" s="63"/>
      <c r="F43" s="64"/>
      <c r="G43" s="64"/>
    </row>
    <row r="44" spans="1:14" s="61" customFormat="1" ht="23.25" customHeight="1">
      <c r="A44" s="59"/>
      <c r="B44" s="65" t="s">
        <v>36</v>
      </c>
      <c r="C44" s="65"/>
      <c r="D44" s="65"/>
      <c r="E44" s="65"/>
      <c r="F44" s="65"/>
      <c r="G44" s="65"/>
      <c r="H44" s="118"/>
      <c r="I44" s="118"/>
      <c r="J44" s="118"/>
    </row>
    <row r="45" spans="1:14" s="61" customFormat="1" ht="22.5" customHeight="1">
      <c r="A45" s="536" t="s">
        <v>259</v>
      </c>
      <c r="B45" s="536"/>
      <c r="C45" s="536"/>
      <c r="D45" s="536"/>
      <c r="E45" s="536"/>
      <c r="F45" s="536"/>
      <c r="G45" s="536"/>
      <c r="H45" s="536"/>
      <c r="I45" s="536"/>
      <c r="J45" s="536"/>
      <c r="K45" s="536"/>
      <c r="L45" s="536"/>
      <c r="M45" s="536"/>
    </row>
    <row r="46" spans="1:14" s="61" customFormat="1">
      <c r="A46" s="59"/>
      <c r="B46" s="65"/>
      <c r="C46" s="65"/>
      <c r="D46" s="65"/>
      <c r="E46" s="65"/>
      <c r="F46" s="65"/>
      <c r="G46" s="65"/>
      <c r="H46" s="65"/>
      <c r="I46" s="65"/>
      <c r="J46" s="65"/>
      <c r="K46" s="59"/>
      <c r="L46" s="59"/>
    </row>
    <row r="47" spans="1:14" ht="114.75">
      <c r="A47" s="98" t="s">
        <v>82</v>
      </c>
      <c r="B47" s="72" t="s">
        <v>83</v>
      </c>
      <c r="C47" s="72" t="s">
        <v>93</v>
      </c>
      <c r="D47" s="72" t="s">
        <v>94</v>
      </c>
      <c r="E47" s="72" t="s">
        <v>86</v>
      </c>
      <c r="F47" s="72" t="s">
        <v>95</v>
      </c>
      <c r="G47" s="73" t="s">
        <v>96</v>
      </c>
      <c r="H47" s="72" t="s">
        <v>97</v>
      </c>
      <c r="I47" s="72" t="s">
        <v>98</v>
      </c>
      <c r="J47" s="72" t="s">
        <v>99</v>
      </c>
      <c r="K47" s="73" t="s">
        <v>100</v>
      </c>
      <c r="L47" s="73" t="s">
        <v>101</v>
      </c>
      <c r="M47" s="74" t="s">
        <v>102</v>
      </c>
    </row>
    <row r="48" spans="1:14">
      <c r="A48" s="98">
        <v>1</v>
      </c>
      <c r="B48" s="72">
        <v>2</v>
      </c>
      <c r="C48" s="72">
        <v>3</v>
      </c>
      <c r="D48" s="72">
        <v>4</v>
      </c>
      <c r="E48" s="72">
        <v>5</v>
      </c>
      <c r="F48" s="72">
        <v>6</v>
      </c>
      <c r="G48" s="72">
        <v>7</v>
      </c>
      <c r="H48" s="72">
        <v>8</v>
      </c>
      <c r="I48" s="72">
        <v>9</v>
      </c>
      <c r="J48" s="72">
        <v>10</v>
      </c>
      <c r="K48" s="98">
        <v>11</v>
      </c>
      <c r="L48" s="98">
        <v>12</v>
      </c>
      <c r="M48" s="98">
        <v>13</v>
      </c>
    </row>
    <row r="49" spans="1:13">
      <c r="A49" s="119">
        <v>1</v>
      </c>
      <c r="B49" s="120" t="s">
        <v>139</v>
      </c>
      <c r="C49" s="81" t="s">
        <v>89</v>
      </c>
      <c r="D49" s="34">
        <v>25187</v>
      </c>
      <c r="E49" s="34">
        <v>25187</v>
      </c>
      <c r="F49" s="34">
        <v>1.7500000000000002E-2</v>
      </c>
      <c r="G49" s="121">
        <f t="shared" ref="G49:G54" si="1">E49*F49</f>
        <v>440.77250000000004</v>
      </c>
      <c r="H49" s="122">
        <v>147</v>
      </c>
      <c r="I49" s="81" t="s">
        <v>2</v>
      </c>
      <c r="J49" s="81" t="s">
        <v>2</v>
      </c>
      <c r="K49" s="122">
        <f>G49*H49</f>
        <v>64793.557500000003</v>
      </c>
      <c r="L49" s="119">
        <v>0.1159</v>
      </c>
      <c r="M49" s="122">
        <f t="shared" ref="M49:M54" si="2">K49*L49</f>
        <v>7509.5733142500003</v>
      </c>
    </row>
    <row r="50" spans="1:13" ht="27">
      <c r="A50" s="119"/>
      <c r="B50" s="77"/>
      <c r="C50" s="81" t="s">
        <v>103</v>
      </c>
      <c r="D50" s="81"/>
      <c r="E50" s="81"/>
      <c r="F50" s="81"/>
      <c r="G50" s="121">
        <f t="shared" si="1"/>
        <v>0</v>
      </c>
      <c r="H50" s="122">
        <v>147</v>
      </c>
      <c r="I50" s="122" t="s">
        <v>2</v>
      </c>
      <c r="J50" s="81" t="s">
        <v>2</v>
      </c>
      <c r="K50" s="122">
        <f>G50*H50</f>
        <v>0</v>
      </c>
      <c r="L50" s="119">
        <v>0.13900000000000001</v>
      </c>
      <c r="M50" s="122">
        <f t="shared" si="2"/>
        <v>0</v>
      </c>
    </row>
    <row r="51" spans="1:13">
      <c r="A51" s="119">
        <v>2</v>
      </c>
      <c r="B51" s="120"/>
      <c r="C51" s="81" t="s">
        <v>89</v>
      </c>
      <c r="D51" s="81"/>
      <c r="E51" s="34"/>
      <c r="F51" s="34"/>
      <c r="G51" s="121">
        <f t="shared" si="1"/>
        <v>0</v>
      </c>
      <c r="H51" s="81" t="s">
        <v>2</v>
      </c>
      <c r="I51" s="122">
        <v>139</v>
      </c>
      <c r="J51" s="81" t="s">
        <v>2</v>
      </c>
      <c r="K51" s="122">
        <f>G51*I51</f>
        <v>0</v>
      </c>
      <c r="L51" s="119">
        <v>0.13900000000000001</v>
      </c>
      <c r="M51" s="122">
        <f t="shared" si="2"/>
        <v>0</v>
      </c>
    </row>
    <row r="52" spans="1:13" ht="27">
      <c r="A52" s="119"/>
      <c r="B52" s="77"/>
      <c r="C52" s="81" t="s">
        <v>103</v>
      </c>
      <c r="D52" s="81"/>
      <c r="E52" s="81"/>
      <c r="F52" s="81"/>
      <c r="G52" s="121">
        <f t="shared" si="1"/>
        <v>0</v>
      </c>
      <c r="H52" s="81" t="s">
        <v>2</v>
      </c>
      <c r="I52" s="122">
        <v>139</v>
      </c>
      <c r="J52" s="81" t="s">
        <v>2</v>
      </c>
      <c r="K52" s="122">
        <f>G52*I52</f>
        <v>0</v>
      </c>
      <c r="L52" s="119">
        <v>0.13900000000000001</v>
      </c>
      <c r="M52" s="122">
        <f t="shared" si="2"/>
        <v>0</v>
      </c>
    </row>
    <row r="53" spans="1:13">
      <c r="A53" s="119">
        <v>3</v>
      </c>
      <c r="B53" s="81"/>
      <c r="C53" s="81" t="s">
        <v>89</v>
      </c>
      <c r="D53" s="81"/>
      <c r="E53" s="81"/>
      <c r="F53" s="81"/>
      <c r="G53" s="121">
        <f t="shared" si="1"/>
        <v>0</v>
      </c>
      <c r="H53" s="81" t="s">
        <v>2</v>
      </c>
      <c r="I53" s="81" t="s">
        <v>2</v>
      </c>
      <c r="J53" s="121">
        <v>110</v>
      </c>
      <c r="K53" s="122">
        <f>G53*J53</f>
        <v>0</v>
      </c>
      <c r="L53" s="119">
        <v>0.13900000000000001</v>
      </c>
      <c r="M53" s="122">
        <f t="shared" si="2"/>
        <v>0</v>
      </c>
    </row>
    <row r="54" spans="1:13" ht="27">
      <c r="A54" s="119"/>
      <c r="B54" s="77"/>
      <c r="C54" s="81" t="s">
        <v>103</v>
      </c>
      <c r="D54" s="81"/>
      <c r="E54" s="81"/>
      <c r="F54" s="81"/>
      <c r="G54" s="121">
        <f t="shared" si="1"/>
        <v>0</v>
      </c>
      <c r="H54" s="122" t="s">
        <v>2</v>
      </c>
      <c r="I54" s="122" t="s">
        <v>2</v>
      </c>
      <c r="J54" s="122">
        <v>110</v>
      </c>
      <c r="K54" s="122">
        <f>G54*J54</f>
        <v>0</v>
      </c>
      <c r="L54" s="119">
        <v>0.13900000000000001</v>
      </c>
      <c r="M54" s="122">
        <f t="shared" si="2"/>
        <v>0</v>
      </c>
    </row>
    <row r="55" spans="1:13" ht="14.25">
      <c r="A55" s="123"/>
      <c r="B55" s="124" t="s">
        <v>38</v>
      </c>
      <c r="C55" s="108" t="s">
        <v>2</v>
      </c>
      <c r="D55" s="108" t="s">
        <v>2</v>
      </c>
      <c r="E55" s="108" t="s">
        <v>2</v>
      </c>
      <c r="F55" s="108" t="s">
        <v>2</v>
      </c>
      <c r="G55" s="108" t="s">
        <v>2</v>
      </c>
      <c r="H55" s="108" t="s">
        <v>2</v>
      </c>
      <c r="I55" s="108" t="s">
        <v>2</v>
      </c>
      <c r="J55" s="108" t="s">
        <v>2</v>
      </c>
      <c r="K55" s="108" t="s">
        <v>2</v>
      </c>
      <c r="L55" s="108" t="s">
        <v>2</v>
      </c>
      <c r="M55" s="109">
        <f>SUM(M49:M54)</f>
        <v>7509.5733142500003</v>
      </c>
    </row>
    <row r="56" spans="1:13">
      <c r="A56" s="125"/>
      <c r="B56" s="126"/>
      <c r="C56" s="127"/>
      <c r="D56" s="127"/>
      <c r="E56" s="127"/>
      <c r="F56" s="127"/>
      <c r="G56" s="127"/>
      <c r="H56" s="127"/>
      <c r="I56" s="127"/>
      <c r="J56" s="127"/>
      <c r="K56" s="127"/>
      <c r="L56" s="128"/>
    </row>
    <row r="57" spans="1:13" ht="13.5" customHeight="1">
      <c r="A57" s="129" t="s">
        <v>104</v>
      </c>
      <c r="B57" s="130"/>
      <c r="C57" s="131"/>
      <c r="D57" s="131"/>
      <c r="E57" s="132"/>
      <c r="F57" s="131"/>
      <c r="G57" s="131"/>
      <c r="H57" s="131"/>
      <c r="I57" s="131"/>
      <c r="J57" s="131"/>
      <c r="K57" s="131"/>
      <c r="L57" s="133"/>
    </row>
    <row r="58" spans="1:13" ht="15" customHeight="1">
      <c r="A58" s="537" t="s">
        <v>105</v>
      </c>
      <c r="B58" s="537"/>
      <c r="C58" s="537"/>
      <c r="D58" s="537"/>
      <c r="E58" s="537"/>
      <c r="F58" s="537"/>
      <c r="G58" s="537"/>
      <c r="H58" s="537"/>
      <c r="I58" s="537"/>
      <c r="J58" s="537"/>
      <c r="K58" s="537"/>
      <c r="L58" s="537"/>
      <c r="M58" s="537"/>
    </row>
    <row r="59" spans="1:13">
      <c r="A59" s="537"/>
      <c r="B59" s="537"/>
      <c r="C59" s="537"/>
      <c r="D59" s="537"/>
      <c r="E59" s="537"/>
      <c r="F59" s="537"/>
      <c r="G59" s="537"/>
      <c r="H59" s="537"/>
      <c r="I59" s="537"/>
      <c r="J59" s="537"/>
      <c r="K59" s="537"/>
      <c r="L59" s="537"/>
      <c r="M59" s="537"/>
    </row>
    <row r="60" spans="1:13">
      <c r="A60" s="537"/>
      <c r="B60" s="537"/>
      <c r="C60" s="537"/>
      <c r="D60" s="537"/>
      <c r="E60" s="537"/>
      <c r="F60" s="537"/>
      <c r="G60" s="537"/>
      <c r="H60" s="537"/>
      <c r="I60" s="537"/>
      <c r="J60" s="537"/>
      <c r="K60" s="537"/>
      <c r="L60" s="537"/>
      <c r="M60" s="537"/>
    </row>
  </sheetData>
  <mergeCells count="15">
    <mergeCell ref="A58:M60"/>
    <mergeCell ref="B43:C43"/>
    <mergeCell ref="A21:I21"/>
    <mergeCell ref="A28:H28"/>
    <mergeCell ref="A45:M45"/>
    <mergeCell ref="H2:J2"/>
    <mergeCell ref="H41:I41"/>
    <mergeCell ref="H42:I42"/>
    <mergeCell ref="J42:L42"/>
    <mergeCell ref="B25:C25"/>
    <mergeCell ref="F23:G23"/>
    <mergeCell ref="F24:G24"/>
    <mergeCell ref="H24:J24"/>
    <mergeCell ref="E25:G25"/>
    <mergeCell ref="A6:I6"/>
  </mergeCells>
  <pageMargins left="0.33" right="0.31" top="0.47" bottom="0.43" header="0.2" footer="0.16"/>
  <pageSetup scale="93" orientation="landscape" verticalDpi="0" r:id="rId1"/>
  <headerFooter alignWithMargins="0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52"/>
  <sheetViews>
    <sheetView topLeftCell="A10" zoomScaleNormal="100" workbookViewId="0">
      <selection activeCell="H58" sqref="H58"/>
    </sheetView>
  </sheetViews>
  <sheetFormatPr defaultColWidth="9.140625" defaultRowHeight="13.5"/>
  <cols>
    <col min="1" max="1" width="4.28515625" style="147" customWidth="1"/>
    <col min="2" max="2" width="31.28515625" style="148" customWidth="1"/>
    <col min="3" max="3" width="8.28515625" style="148" customWidth="1"/>
    <col min="4" max="5" width="10" style="148" customWidth="1"/>
    <col min="6" max="6" width="10.5703125" style="149" customWidth="1"/>
    <col min="7" max="7" width="8" style="148" customWidth="1"/>
    <col min="8" max="8" width="11.85546875" style="149" customWidth="1"/>
    <col min="9" max="9" width="12.140625" style="147" customWidth="1"/>
    <col min="10" max="11" width="9.140625" style="136"/>
    <col min="12" max="12" width="8" style="136" customWidth="1"/>
    <col min="13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14.25" customHeight="1" thickBot="1">
      <c r="B3" s="62" t="s">
        <v>110</v>
      </c>
      <c r="C3" s="134" t="s">
        <v>116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260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54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2500</v>
      </c>
      <c r="G10" s="34">
        <v>29.32</v>
      </c>
      <c r="H10" s="78">
        <f>F10*G10</f>
        <v>73300</v>
      </c>
      <c r="I10" s="78">
        <f>H10*0.04498</f>
        <v>3297.0340000000001</v>
      </c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0</v>
      </c>
      <c r="G11" s="34">
        <v>21.4</v>
      </c>
      <c r="H11" s="78">
        <f>F11*G11</f>
        <v>0</v>
      </c>
      <c r="I11" s="78">
        <f t="shared" ref="I11:I24" si="0">H11*0.04498</f>
        <v>0</v>
      </c>
    </row>
    <row r="12" spans="1:14" ht="67.5">
      <c r="A12" s="70">
        <v>3</v>
      </c>
      <c r="B12" s="77" t="s">
        <v>74</v>
      </c>
      <c r="C12" s="34">
        <v>85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93500</v>
      </c>
      <c r="I12" s="78">
        <f t="shared" si="0"/>
        <v>4205.63</v>
      </c>
    </row>
    <row r="13" spans="1:14" ht="40.5">
      <c r="A13" s="70">
        <v>4</v>
      </c>
      <c r="B13" s="77" t="s">
        <v>75</v>
      </c>
      <c r="C13" s="34" t="s">
        <v>2</v>
      </c>
      <c r="D13" s="80">
        <f>SUM(D15:D24)</f>
        <v>55.399999999999991</v>
      </c>
      <c r="E13" s="80">
        <f>SUM(E15:E24)</f>
        <v>36612</v>
      </c>
      <c r="F13" s="34" t="s">
        <v>2</v>
      </c>
      <c r="G13" s="34" t="s">
        <v>2</v>
      </c>
      <c r="H13" s="80">
        <f>SUM(H15:H24)</f>
        <v>124230.69999999998</v>
      </c>
      <c r="I13" s="78">
        <f>H13*0.04498</f>
        <v>5587.8968859999995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>
      <c r="A15" s="70">
        <v>4.0999999999999996</v>
      </c>
      <c r="B15" s="79" t="s">
        <v>140</v>
      </c>
      <c r="C15" s="34" t="s">
        <v>2</v>
      </c>
      <c r="D15" s="34">
        <v>2.8</v>
      </c>
      <c r="E15" s="137">
        <v>2083</v>
      </c>
      <c r="F15" s="34" t="s">
        <v>2</v>
      </c>
      <c r="G15" s="34" t="s">
        <v>2</v>
      </c>
      <c r="H15" s="80">
        <f t="shared" ref="H15:H24" si="1">D15*E15</f>
        <v>5832.4</v>
      </c>
      <c r="I15" s="78">
        <f t="shared" si="0"/>
        <v>262.34135199999997</v>
      </c>
    </row>
    <row r="16" spans="1:14">
      <c r="A16" s="70">
        <v>4.2</v>
      </c>
      <c r="B16" s="79" t="s">
        <v>141</v>
      </c>
      <c r="C16" s="34" t="s">
        <v>2</v>
      </c>
      <c r="D16" s="34">
        <v>6</v>
      </c>
      <c r="E16" s="137">
        <v>2083</v>
      </c>
      <c r="F16" s="34" t="s">
        <v>2</v>
      </c>
      <c r="G16" s="34" t="s">
        <v>2</v>
      </c>
      <c r="H16" s="80">
        <f t="shared" si="1"/>
        <v>12498</v>
      </c>
      <c r="I16" s="78">
        <f t="shared" si="0"/>
        <v>562.16003999999998</v>
      </c>
    </row>
    <row r="17" spans="1:11">
      <c r="A17" s="70">
        <v>4.3</v>
      </c>
      <c r="B17" s="79" t="s">
        <v>134</v>
      </c>
      <c r="C17" s="34" t="s">
        <v>2</v>
      </c>
      <c r="D17" s="34">
        <v>2.5</v>
      </c>
      <c r="E17" s="137">
        <v>2083</v>
      </c>
      <c r="F17" s="34" t="s">
        <v>2</v>
      </c>
      <c r="G17" s="34" t="s">
        <v>2</v>
      </c>
      <c r="H17" s="80">
        <f t="shared" si="1"/>
        <v>5207.5</v>
      </c>
      <c r="I17" s="78">
        <f t="shared" si="0"/>
        <v>234.23335</v>
      </c>
    </row>
    <row r="18" spans="1:11">
      <c r="A18" s="70">
        <v>4.4000000000000004</v>
      </c>
      <c r="B18" s="79" t="s">
        <v>133</v>
      </c>
      <c r="C18" s="34" t="s">
        <v>2</v>
      </c>
      <c r="D18" s="81">
        <v>36</v>
      </c>
      <c r="E18" s="81">
        <f>244*8</f>
        <v>1952</v>
      </c>
      <c r="F18" s="34"/>
      <c r="G18" s="34"/>
      <c r="H18" s="80">
        <f t="shared" ref="H18" si="2">D18*E18</f>
        <v>70272</v>
      </c>
      <c r="I18" s="78">
        <f t="shared" ref="I18" si="3">H18*0.04498</f>
        <v>3160.8345599999998</v>
      </c>
    </row>
    <row r="19" spans="1:11">
      <c r="A19" s="70">
        <v>4.5</v>
      </c>
      <c r="B19" s="79" t="s">
        <v>125</v>
      </c>
      <c r="C19" s="34">
        <v>5</v>
      </c>
      <c r="D19" s="34">
        <v>0.4</v>
      </c>
      <c r="E19" s="137">
        <v>11000</v>
      </c>
      <c r="F19" s="34" t="s">
        <v>2</v>
      </c>
      <c r="G19" s="34" t="s">
        <v>2</v>
      </c>
      <c r="H19" s="80">
        <f>D19*E19</f>
        <v>4400</v>
      </c>
      <c r="I19" s="78">
        <f>H19*0.04498</f>
        <v>197.91200000000001</v>
      </c>
    </row>
    <row r="20" spans="1:11">
      <c r="A20" s="70">
        <v>4.5999999999999996</v>
      </c>
      <c r="B20" s="79" t="s">
        <v>126</v>
      </c>
      <c r="C20" s="34" t="s">
        <v>2</v>
      </c>
      <c r="D20" s="34">
        <v>0.4</v>
      </c>
      <c r="E20" s="137">
        <v>5040</v>
      </c>
      <c r="F20" s="34" t="s">
        <v>2</v>
      </c>
      <c r="G20" s="34" t="s">
        <v>2</v>
      </c>
      <c r="H20" s="80">
        <f t="shared" si="1"/>
        <v>2016</v>
      </c>
      <c r="I20" s="78">
        <f t="shared" si="0"/>
        <v>90.679680000000005</v>
      </c>
    </row>
    <row r="21" spans="1:11" s="141" customFormat="1" ht="18" customHeight="1">
      <c r="A21" s="138">
        <v>4.4000000000000004</v>
      </c>
      <c r="B21" s="77" t="s">
        <v>149</v>
      </c>
      <c r="C21" s="81" t="s">
        <v>2</v>
      </c>
      <c r="D21" s="81">
        <v>1.5</v>
      </c>
      <c r="E21" s="81">
        <v>8760</v>
      </c>
      <c r="F21" s="35" t="s">
        <v>2</v>
      </c>
      <c r="G21" s="35" t="s">
        <v>2</v>
      </c>
      <c r="H21" s="139">
        <f t="shared" si="1"/>
        <v>13140</v>
      </c>
      <c r="I21" s="140">
        <f t="shared" si="0"/>
        <v>591.03719999999998</v>
      </c>
    </row>
    <row r="22" spans="1:11" s="141" customFormat="1" ht="18" customHeight="1">
      <c r="A22" s="138">
        <v>4.5</v>
      </c>
      <c r="B22" s="77" t="s">
        <v>151</v>
      </c>
      <c r="C22" s="81" t="s">
        <v>2</v>
      </c>
      <c r="D22" s="81">
        <v>0.3</v>
      </c>
      <c r="E22" s="81">
        <v>508</v>
      </c>
      <c r="F22" s="35" t="s">
        <v>2</v>
      </c>
      <c r="G22" s="35" t="s">
        <v>2</v>
      </c>
      <c r="H22" s="139">
        <f t="shared" si="1"/>
        <v>152.4</v>
      </c>
      <c r="I22" s="140">
        <f t="shared" si="0"/>
        <v>6.8549519999999999</v>
      </c>
    </row>
    <row r="23" spans="1:11" s="143" customFormat="1" ht="21" customHeight="1">
      <c r="A23" s="98">
        <v>4.0999999999999996</v>
      </c>
      <c r="B23" s="77" t="s">
        <v>121</v>
      </c>
      <c r="C23" s="81" t="s">
        <v>2</v>
      </c>
      <c r="D23" s="142">
        <v>0.7</v>
      </c>
      <c r="E23" s="142">
        <v>1020</v>
      </c>
      <c r="F23" s="81" t="s">
        <v>2</v>
      </c>
      <c r="G23" s="81" t="s">
        <v>2</v>
      </c>
      <c r="H23" s="121">
        <f t="shared" si="1"/>
        <v>714</v>
      </c>
      <c r="I23" s="105">
        <f t="shared" si="0"/>
        <v>32.115719999999996</v>
      </c>
    </row>
    <row r="24" spans="1:11">
      <c r="A24" s="70">
        <v>4.7</v>
      </c>
      <c r="B24" s="79" t="s">
        <v>142</v>
      </c>
      <c r="C24" s="34" t="s">
        <v>2</v>
      </c>
      <c r="D24" s="34">
        <v>4.8</v>
      </c>
      <c r="E24" s="137">
        <v>2083</v>
      </c>
      <c r="F24" s="34" t="s">
        <v>2</v>
      </c>
      <c r="G24" s="34" t="s">
        <v>2</v>
      </c>
      <c r="H24" s="80">
        <f t="shared" si="1"/>
        <v>9998.4</v>
      </c>
      <c r="I24" s="78">
        <f t="shared" si="0"/>
        <v>449.72803199999998</v>
      </c>
    </row>
    <row r="25" spans="1:11" ht="16.5">
      <c r="A25" s="82"/>
      <c r="B25" s="83" t="s">
        <v>38</v>
      </c>
      <c r="C25" s="144"/>
      <c r="D25" s="84" t="s">
        <v>2</v>
      </c>
      <c r="E25" s="84" t="s">
        <v>2</v>
      </c>
      <c r="F25" s="84" t="s">
        <v>2</v>
      </c>
      <c r="G25" s="84" t="s">
        <v>2</v>
      </c>
      <c r="H25" s="85">
        <f>SUM(H10:H13)</f>
        <v>291030.69999999995</v>
      </c>
      <c r="I25" s="145">
        <f>SUM(I10:I13)*0.65</f>
        <v>8508.8645758999992</v>
      </c>
      <c r="J25" s="146"/>
    </row>
    <row r="28" spans="1:11" hidden="1"/>
    <row r="29" spans="1:11" ht="67.5" hidden="1">
      <c r="B29" s="149" t="s">
        <v>127</v>
      </c>
    </row>
    <row r="30" spans="1:11" ht="14.25" hidden="1">
      <c r="C30" s="149"/>
      <c r="E30" s="149"/>
      <c r="G30" s="149"/>
      <c r="H30" s="150" t="s">
        <v>0</v>
      </c>
      <c r="I30" s="151"/>
      <c r="J30" s="152"/>
      <c r="K30" s="153" t="s">
        <v>28</v>
      </c>
    </row>
    <row r="31" spans="1:11" hidden="1">
      <c r="B31" s="151" t="s">
        <v>1</v>
      </c>
      <c r="C31" s="151"/>
      <c r="D31" s="151"/>
      <c r="E31" s="151"/>
      <c r="F31" s="151"/>
      <c r="G31" s="152"/>
      <c r="H31" s="152"/>
      <c r="I31" s="152"/>
    </row>
    <row r="32" spans="1:11" hidden="1">
      <c r="B32" s="154" t="s">
        <v>29</v>
      </c>
      <c r="D32" s="154"/>
      <c r="E32" s="154"/>
      <c r="F32" s="154"/>
      <c r="G32" s="154"/>
      <c r="H32" s="154"/>
      <c r="I32" s="154"/>
      <c r="J32" s="154"/>
      <c r="K32" s="154"/>
    </row>
    <row r="33" spans="1:13" hidden="1">
      <c r="C33" s="149"/>
      <c r="E33" s="149"/>
      <c r="G33" s="131"/>
      <c r="H33" s="155"/>
      <c r="I33" s="149"/>
      <c r="J33" s="147"/>
      <c r="K33" s="147"/>
      <c r="L33" s="136">
        <v>0.13900000000000001</v>
      </c>
    </row>
    <row r="34" spans="1:13" s="135" customFormat="1" ht="89.25" hidden="1">
      <c r="A34" s="70"/>
      <c r="B34" s="76" t="s">
        <v>8</v>
      </c>
      <c r="C34" s="76" t="s">
        <v>9</v>
      </c>
      <c r="D34" s="76" t="s">
        <v>10</v>
      </c>
      <c r="E34" s="76" t="s">
        <v>11</v>
      </c>
      <c r="F34" s="156" t="s">
        <v>12</v>
      </c>
      <c r="G34" s="76" t="s">
        <v>13</v>
      </c>
      <c r="H34" s="76" t="s">
        <v>14</v>
      </c>
      <c r="I34" s="76" t="s">
        <v>15</v>
      </c>
      <c r="J34" s="156" t="s">
        <v>16</v>
      </c>
      <c r="K34" s="156" t="s">
        <v>17</v>
      </c>
      <c r="L34" s="157" t="s">
        <v>18</v>
      </c>
    </row>
    <row r="35" spans="1:13" s="135" customFormat="1" ht="12.75" hidden="1">
      <c r="A35" s="70">
        <v>1</v>
      </c>
      <c r="B35" s="76">
        <v>2</v>
      </c>
      <c r="C35" s="76">
        <v>3</v>
      </c>
      <c r="D35" s="76">
        <v>4</v>
      </c>
      <c r="E35" s="76">
        <v>5</v>
      </c>
      <c r="F35" s="76">
        <v>6</v>
      </c>
      <c r="G35" s="76">
        <v>7</v>
      </c>
      <c r="H35" s="76">
        <v>8</v>
      </c>
      <c r="I35" s="76">
        <v>9</v>
      </c>
      <c r="J35" s="70">
        <v>12</v>
      </c>
      <c r="K35" s="70">
        <v>13</v>
      </c>
      <c r="L35" s="70">
        <v>14</v>
      </c>
    </row>
    <row r="36" spans="1:13" s="135" customFormat="1" hidden="1">
      <c r="A36" s="158">
        <v>1</v>
      </c>
      <c r="B36" s="34"/>
      <c r="C36" s="34" t="s">
        <v>19</v>
      </c>
      <c r="D36" s="34"/>
      <c r="E36" s="34"/>
      <c r="F36" s="80">
        <f t="shared" ref="F36:F43" si="4">D36*E36</f>
        <v>0</v>
      </c>
      <c r="G36" s="34" t="s">
        <v>2</v>
      </c>
      <c r="H36" s="34" t="s">
        <v>2</v>
      </c>
      <c r="I36" s="34" t="s">
        <v>2</v>
      </c>
      <c r="J36" s="159">
        <f>D36*E36</f>
        <v>0</v>
      </c>
      <c r="K36" s="158"/>
      <c r="L36" s="159">
        <f>J36*K36</f>
        <v>0</v>
      </c>
    </row>
    <row r="37" spans="1:13" ht="54" hidden="1">
      <c r="A37" s="158">
        <v>2</v>
      </c>
      <c r="B37" s="79"/>
      <c r="C37" s="34" t="s">
        <v>20</v>
      </c>
      <c r="D37" s="34"/>
      <c r="E37" s="34"/>
      <c r="F37" s="80">
        <f t="shared" si="4"/>
        <v>0</v>
      </c>
      <c r="G37" s="159" t="s">
        <v>2</v>
      </c>
      <c r="H37" s="159" t="s">
        <v>2</v>
      </c>
      <c r="I37" s="34" t="s">
        <v>2</v>
      </c>
      <c r="J37" s="159">
        <f>D37*E37</f>
        <v>0</v>
      </c>
      <c r="K37" s="158"/>
      <c r="L37" s="159">
        <f t="shared" ref="L37:L43" si="5">J37*K37</f>
        <v>0</v>
      </c>
    </row>
    <row r="38" spans="1:13" s="135" customFormat="1" hidden="1">
      <c r="A38" s="158">
        <v>3</v>
      </c>
      <c r="B38" s="79" t="s">
        <v>30</v>
      </c>
      <c r="C38" s="34" t="s">
        <v>19</v>
      </c>
      <c r="D38" s="34">
        <v>10925</v>
      </c>
      <c r="E38" s="34">
        <v>1.84E-2</v>
      </c>
      <c r="F38" s="80">
        <f>D38*E38</f>
        <v>201.02</v>
      </c>
      <c r="G38" s="159">
        <v>147</v>
      </c>
      <c r="H38" s="34" t="s">
        <v>2</v>
      </c>
      <c r="I38" s="34" t="s">
        <v>2</v>
      </c>
      <c r="J38" s="159">
        <f>F38*G38</f>
        <v>29549.940000000002</v>
      </c>
      <c r="K38" s="158">
        <v>0.13200000000000001</v>
      </c>
      <c r="L38" s="159">
        <f>J38*K38</f>
        <v>3900.5920800000004</v>
      </c>
    </row>
    <row r="39" spans="1:13" ht="54" hidden="1">
      <c r="A39" s="158">
        <v>4</v>
      </c>
      <c r="C39" s="34" t="s">
        <v>20</v>
      </c>
      <c r="D39" s="34"/>
      <c r="E39" s="34"/>
      <c r="F39" s="80">
        <f>D39*E39</f>
        <v>0</v>
      </c>
      <c r="G39" s="159">
        <v>147</v>
      </c>
      <c r="H39" s="159" t="s">
        <v>2</v>
      </c>
      <c r="I39" s="34" t="s">
        <v>2</v>
      </c>
      <c r="J39" s="159">
        <f>F39*G39</f>
        <v>0</v>
      </c>
      <c r="K39" s="158"/>
      <c r="L39" s="159">
        <f t="shared" si="5"/>
        <v>0</v>
      </c>
    </row>
    <row r="40" spans="1:13" hidden="1">
      <c r="A40" s="158">
        <v>5</v>
      </c>
      <c r="B40" s="79"/>
      <c r="C40" s="34" t="s">
        <v>19</v>
      </c>
      <c r="D40" s="34"/>
      <c r="E40" s="34"/>
      <c r="F40" s="80">
        <f t="shared" si="4"/>
        <v>0</v>
      </c>
      <c r="G40" s="34" t="s">
        <v>2</v>
      </c>
      <c r="H40" s="159">
        <v>139</v>
      </c>
      <c r="I40" s="34" t="s">
        <v>2</v>
      </c>
      <c r="J40" s="159">
        <f>F40*H40</f>
        <v>0</v>
      </c>
      <c r="K40" s="158"/>
      <c r="L40" s="159">
        <f t="shared" si="5"/>
        <v>0</v>
      </c>
    </row>
    <row r="41" spans="1:13" ht="54" hidden="1">
      <c r="A41" s="158">
        <v>6</v>
      </c>
      <c r="B41" s="79"/>
      <c r="C41" s="34" t="s">
        <v>20</v>
      </c>
      <c r="D41" s="34"/>
      <c r="E41" s="34"/>
      <c r="F41" s="80">
        <f t="shared" si="4"/>
        <v>0</v>
      </c>
      <c r="G41" s="34" t="s">
        <v>2</v>
      </c>
      <c r="H41" s="159">
        <v>139</v>
      </c>
      <c r="I41" s="34" t="s">
        <v>2</v>
      </c>
      <c r="J41" s="159">
        <f>F41*H41</f>
        <v>0</v>
      </c>
      <c r="K41" s="158"/>
      <c r="L41" s="159">
        <f t="shared" si="5"/>
        <v>0</v>
      </c>
    </row>
    <row r="42" spans="1:13" s="135" customFormat="1" hidden="1">
      <c r="A42" s="158">
        <v>7</v>
      </c>
      <c r="B42" s="34"/>
      <c r="C42" s="34" t="s">
        <v>19</v>
      </c>
      <c r="D42" s="34"/>
      <c r="E42" s="34"/>
      <c r="F42" s="80">
        <f t="shared" si="4"/>
        <v>0</v>
      </c>
      <c r="G42" s="34" t="s">
        <v>2</v>
      </c>
      <c r="H42" s="34" t="s">
        <v>2</v>
      </c>
      <c r="I42" s="80">
        <v>110</v>
      </c>
      <c r="J42" s="159">
        <f>F42*I42</f>
        <v>0</v>
      </c>
      <c r="K42" s="158"/>
      <c r="L42" s="159">
        <f t="shared" si="5"/>
        <v>0</v>
      </c>
    </row>
    <row r="43" spans="1:13" ht="54" hidden="1">
      <c r="A43" s="158">
        <v>8</v>
      </c>
      <c r="B43" s="79"/>
      <c r="C43" s="34" t="s">
        <v>20</v>
      </c>
      <c r="D43" s="34"/>
      <c r="E43" s="34"/>
      <c r="F43" s="80">
        <f t="shared" si="4"/>
        <v>0</v>
      </c>
      <c r="G43" s="159" t="s">
        <v>2</v>
      </c>
      <c r="H43" s="159" t="s">
        <v>2</v>
      </c>
      <c r="I43" s="159">
        <v>110</v>
      </c>
      <c r="J43" s="159">
        <f>F43*I43</f>
        <v>0</v>
      </c>
      <c r="K43" s="158"/>
      <c r="L43" s="159">
        <f t="shared" si="5"/>
        <v>0</v>
      </c>
    </row>
    <row r="44" spans="1:13" hidden="1">
      <c r="A44" s="160"/>
      <c r="B44" s="161" t="s">
        <v>7</v>
      </c>
      <c r="C44" s="84" t="s">
        <v>2</v>
      </c>
      <c r="D44" s="84" t="s">
        <v>2</v>
      </c>
      <c r="E44" s="84" t="s">
        <v>2</v>
      </c>
      <c r="F44" s="84" t="s">
        <v>2</v>
      </c>
      <c r="G44" s="84" t="s">
        <v>2</v>
      </c>
      <c r="H44" s="84" t="s">
        <v>2</v>
      </c>
      <c r="I44" s="84" t="s">
        <v>2</v>
      </c>
      <c r="J44" s="84" t="s">
        <v>2</v>
      </c>
      <c r="K44" s="84" t="s">
        <v>2</v>
      </c>
      <c r="L44" s="162">
        <f>SUM(L38:L43)</f>
        <v>3900.5920800000004</v>
      </c>
      <c r="M44" s="146">
        <f>L44*80%</f>
        <v>3120.4736640000006</v>
      </c>
    </row>
    <row r="45" spans="1:13" hidden="1">
      <c r="A45" s="125"/>
      <c r="B45" s="131" t="s">
        <v>25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3"/>
    </row>
    <row r="46" spans="1:13" hidden="1">
      <c r="A46" s="125"/>
      <c r="B46" s="131" t="s">
        <v>26</v>
      </c>
      <c r="C46" s="131"/>
      <c r="D46" s="131"/>
      <c r="E46" s="131" t="s">
        <v>27</v>
      </c>
      <c r="F46" s="131"/>
      <c r="G46" s="131"/>
      <c r="H46" s="131"/>
      <c r="I46" s="131"/>
      <c r="J46" s="131"/>
      <c r="K46" s="131"/>
      <c r="L46" s="133"/>
    </row>
    <row r="47" spans="1:13" hidden="1">
      <c r="A47" s="125"/>
      <c r="B47" s="131" t="s">
        <v>21</v>
      </c>
      <c r="C47" s="131"/>
      <c r="D47" s="131"/>
      <c r="E47" s="131"/>
      <c r="F47" s="131"/>
      <c r="G47" s="131"/>
      <c r="H47" s="131" t="s">
        <v>27</v>
      </c>
      <c r="I47" s="131"/>
      <c r="J47" s="131"/>
      <c r="K47" s="131"/>
      <c r="L47" s="133"/>
    </row>
    <row r="48" spans="1:13" ht="14.25" hidden="1">
      <c r="B48" s="163" t="s">
        <v>22</v>
      </c>
      <c r="C48" s="151"/>
      <c r="D48" s="164" t="s">
        <v>27</v>
      </c>
      <c r="E48" s="151"/>
      <c r="F48" s="151"/>
      <c r="G48" s="151"/>
      <c r="H48" s="151"/>
      <c r="I48" s="151"/>
      <c r="J48" s="152"/>
      <c r="K48" s="152"/>
      <c r="L48" s="152"/>
    </row>
    <row r="49" spans="2:12" ht="27" hidden="1">
      <c r="B49" s="131" t="s">
        <v>23</v>
      </c>
      <c r="C49" s="151"/>
      <c r="D49" s="164"/>
      <c r="E49" s="151"/>
      <c r="F49" s="151"/>
      <c r="G49" s="151"/>
      <c r="H49" s="151"/>
      <c r="I49" s="151"/>
      <c r="J49" s="152"/>
      <c r="K49" s="152"/>
      <c r="L49" s="152"/>
    </row>
    <row r="50" spans="2:12" hidden="1">
      <c r="B50" s="131" t="s">
        <v>24</v>
      </c>
      <c r="C50" s="151"/>
      <c r="D50" s="164"/>
      <c r="E50" s="151"/>
      <c r="F50" s="151"/>
      <c r="G50" s="151"/>
      <c r="H50" s="151"/>
      <c r="I50" s="151"/>
      <c r="J50" s="152" t="s">
        <v>27</v>
      </c>
      <c r="K50" s="152"/>
      <c r="L50" s="152"/>
    </row>
    <row r="51" spans="2:12" hidden="1">
      <c r="B51" s="164"/>
      <c r="C51" s="151"/>
      <c r="D51" s="164"/>
      <c r="E51" s="151"/>
      <c r="G51" s="149"/>
      <c r="I51" s="149"/>
      <c r="J51" s="147"/>
      <c r="K51" s="147"/>
    </row>
    <row r="52" spans="2:12">
      <c r="C52" s="149"/>
      <c r="E52" s="149"/>
      <c r="G52" s="149"/>
      <c r="I52" s="149"/>
      <c r="J52" s="147"/>
      <c r="K52" s="147"/>
    </row>
  </sheetData>
  <mergeCells count="2">
    <mergeCell ref="H2:J2"/>
    <mergeCell ref="A6:I6"/>
  </mergeCells>
  <pageMargins left="0.54" right="0.32" top="0.28999999999999998" bottom="0.26" header="0.16" footer="0.17"/>
  <pageSetup paperSize="9" scale="9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44"/>
  <sheetViews>
    <sheetView topLeftCell="D10" zoomScaleNormal="100" workbookViewId="0">
      <selection activeCell="N50" sqref="N50"/>
    </sheetView>
  </sheetViews>
  <sheetFormatPr defaultColWidth="9.140625" defaultRowHeight="13.5"/>
  <cols>
    <col min="1" max="1" width="4.28515625" style="147" customWidth="1"/>
    <col min="2" max="2" width="29.7109375" style="148" customWidth="1"/>
    <col min="3" max="3" width="10.140625" style="148" customWidth="1"/>
    <col min="4" max="5" width="10" style="148" customWidth="1"/>
    <col min="6" max="6" width="9.140625" style="149"/>
    <col min="7" max="7" width="8" style="148" customWidth="1"/>
    <col min="8" max="8" width="11.85546875" style="149" customWidth="1"/>
    <col min="9" max="9" width="12.140625" style="147" customWidth="1"/>
    <col min="10" max="10" width="9.140625" style="136"/>
    <col min="11" max="11" width="12.140625" style="136" customWidth="1"/>
    <col min="12" max="12" width="12.7109375" style="136" customWidth="1"/>
    <col min="13" max="13" width="9.140625" style="136" customWidth="1"/>
    <col min="14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505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14.25" customHeight="1" thickBot="1">
      <c r="B3" s="62" t="s">
        <v>110</v>
      </c>
      <c r="C3" s="134" t="s">
        <v>115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260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67.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1754.71</v>
      </c>
      <c r="G10" s="31">
        <v>29.32</v>
      </c>
      <c r="H10" s="78">
        <f>F10*G10</f>
        <v>51448.097200000004</v>
      </c>
      <c r="I10" s="78">
        <f>H10*0.04498</f>
        <v>2314.135412056</v>
      </c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1749.27</v>
      </c>
      <c r="G11" s="31">
        <v>21.4</v>
      </c>
      <c r="H11" s="78">
        <f>F11*G11</f>
        <v>37434.377999999997</v>
      </c>
      <c r="I11" s="78">
        <f t="shared" ref="I11:I19" si="0">H11*0.04498</f>
        <v>1683.7983224399998</v>
      </c>
    </row>
    <row r="12" spans="1:14" ht="67.5">
      <c r="A12" s="70">
        <v>3</v>
      </c>
      <c r="B12" s="77" t="s">
        <v>74</v>
      </c>
      <c r="C12" s="79">
        <v>92</v>
      </c>
      <c r="D12" s="34" t="s">
        <v>2</v>
      </c>
      <c r="E12" s="34" t="s">
        <v>2</v>
      </c>
      <c r="F12" s="34" t="s">
        <v>2</v>
      </c>
      <c r="G12" s="31">
        <v>1100</v>
      </c>
      <c r="H12" s="80">
        <f>C12*G12</f>
        <v>101200</v>
      </c>
      <c r="I12" s="78">
        <f t="shared" si="0"/>
        <v>4551.9759999999997</v>
      </c>
    </row>
    <row r="13" spans="1:14" ht="54">
      <c r="A13" s="70">
        <v>4</v>
      </c>
      <c r="B13" s="77" t="s">
        <v>75</v>
      </c>
      <c r="C13" s="34" t="s">
        <v>2</v>
      </c>
      <c r="D13" s="80">
        <f>SUM(D15:D19)</f>
        <v>21.5</v>
      </c>
      <c r="E13" s="80">
        <f>SUM(E15:E19)</f>
        <v>16671.400000000001</v>
      </c>
      <c r="F13" s="34" t="s">
        <v>2</v>
      </c>
      <c r="G13" s="34" t="s">
        <v>2</v>
      </c>
      <c r="H13" s="78">
        <f>SUM(H15:H19)</f>
        <v>84825.46</v>
      </c>
      <c r="I13" s="78">
        <f t="shared" si="0"/>
        <v>3815.4491908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70">
        <v>4.0999999999999996</v>
      </c>
      <c r="B15" s="165" t="s">
        <v>120</v>
      </c>
      <c r="C15" s="34" t="s">
        <v>2</v>
      </c>
      <c r="D15" s="34">
        <v>2.8</v>
      </c>
      <c r="E15" s="34">
        <v>2083</v>
      </c>
      <c r="F15" s="34" t="s">
        <v>2</v>
      </c>
      <c r="G15" s="34" t="s">
        <v>2</v>
      </c>
      <c r="H15" s="80">
        <f>D15*E15</f>
        <v>5832.4</v>
      </c>
      <c r="I15" s="78">
        <f t="shared" si="0"/>
        <v>262.34135199999997</v>
      </c>
    </row>
    <row r="16" spans="1:14" ht="21" customHeight="1">
      <c r="A16" s="70">
        <v>4.2</v>
      </c>
      <c r="B16" s="165" t="s">
        <v>134</v>
      </c>
      <c r="C16" s="34" t="s">
        <v>2</v>
      </c>
      <c r="D16" s="34">
        <v>5</v>
      </c>
      <c r="E16" s="34">
        <v>2083</v>
      </c>
      <c r="F16" s="34" t="s">
        <v>2</v>
      </c>
      <c r="G16" s="34" t="s">
        <v>2</v>
      </c>
      <c r="H16" s="80">
        <f>D16*E16</f>
        <v>10415</v>
      </c>
      <c r="I16" s="78">
        <f t="shared" si="0"/>
        <v>468.4667</v>
      </c>
    </row>
    <row r="17" spans="1:14" ht="18" customHeight="1">
      <c r="A17" s="70">
        <v>4.3</v>
      </c>
      <c r="B17" s="165" t="s">
        <v>135</v>
      </c>
      <c r="C17" s="34" t="s">
        <v>2</v>
      </c>
      <c r="D17" s="34">
        <v>2.5</v>
      </c>
      <c r="E17" s="34">
        <v>2083</v>
      </c>
      <c r="F17" s="34" t="s">
        <v>2</v>
      </c>
      <c r="G17" s="34" t="s">
        <v>2</v>
      </c>
      <c r="H17" s="80">
        <f>D17*E17</f>
        <v>5207.5</v>
      </c>
      <c r="I17" s="78">
        <f t="shared" si="0"/>
        <v>234.23335</v>
      </c>
    </row>
    <row r="18" spans="1:14" ht="18" customHeight="1">
      <c r="A18" s="70">
        <v>4.4000000000000004</v>
      </c>
      <c r="B18" s="165" t="s">
        <v>136</v>
      </c>
      <c r="C18" s="34" t="s">
        <v>2</v>
      </c>
      <c r="D18" s="34">
        <v>4.8</v>
      </c>
      <c r="E18" s="34">
        <v>2083</v>
      </c>
      <c r="F18" s="34" t="s">
        <v>2</v>
      </c>
      <c r="G18" s="34" t="s">
        <v>2</v>
      </c>
      <c r="H18" s="80">
        <f>D18*E18</f>
        <v>9998.4</v>
      </c>
      <c r="I18" s="78">
        <f t="shared" si="0"/>
        <v>449.72803199999998</v>
      </c>
    </row>
    <row r="19" spans="1:14" ht="18" customHeight="1">
      <c r="A19" s="70">
        <v>4.5</v>
      </c>
      <c r="B19" s="165" t="s">
        <v>38</v>
      </c>
      <c r="C19" s="34" t="s">
        <v>2</v>
      </c>
      <c r="D19" s="34">
        <v>6.4</v>
      </c>
      <c r="E19" s="34">
        <v>8339.4</v>
      </c>
      <c r="F19" s="34"/>
      <c r="G19" s="34"/>
      <c r="H19" s="80">
        <f>D19*E19</f>
        <v>53372.160000000003</v>
      </c>
      <c r="I19" s="78">
        <f t="shared" si="0"/>
        <v>2400.6797568000002</v>
      </c>
    </row>
    <row r="20" spans="1:14" ht="18.75" customHeight="1">
      <c r="A20" s="82"/>
      <c r="B20" s="83" t="s">
        <v>38</v>
      </c>
      <c r="C20" s="83"/>
      <c r="D20" s="84" t="s">
        <v>2</v>
      </c>
      <c r="E20" s="84" t="s">
        <v>2</v>
      </c>
      <c r="F20" s="84" t="s">
        <v>2</v>
      </c>
      <c r="G20" s="84" t="s">
        <v>2</v>
      </c>
      <c r="H20" s="85">
        <f>SUM(H10:H13)</f>
        <v>274907.93520000001</v>
      </c>
      <c r="I20" s="145">
        <f>SUM(I10:I13)*0.65</f>
        <v>8037.4833014423994</v>
      </c>
      <c r="J20" s="146"/>
    </row>
    <row r="21" spans="1:14" ht="18.75" customHeight="1">
      <c r="A21" s="166"/>
      <c r="B21" s="167"/>
      <c r="C21" s="167"/>
      <c r="D21" s="127"/>
      <c r="E21" s="127"/>
      <c r="F21" s="127"/>
      <c r="G21" s="127"/>
      <c r="H21" s="168"/>
      <c r="I21" s="168"/>
      <c r="J21" s="146"/>
    </row>
    <row r="22" spans="1:14" s="61" customFormat="1">
      <c r="A22" s="56"/>
      <c r="B22" s="57"/>
      <c r="C22" s="57"/>
      <c r="D22" s="58"/>
      <c r="E22" s="58"/>
      <c r="F22" s="57"/>
      <c r="G22" s="57"/>
      <c r="H22" s="532"/>
      <c r="I22" s="532"/>
      <c r="J22" s="59"/>
      <c r="K22" s="59"/>
      <c r="L22" s="505" t="s">
        <v>81</v>
      </c>
      <c r="M22" s="57"/>
      <c r="N22" s="59"/>
    </row>
    <row r="23" spans="1:14" s="61" customFormat="1" ht="12.75" customHeight="1">
      <c r="A23" s="56"/>
      <c r="B23" s="57"/>
      <c r="C23" s="57"/>
      <c r="D23" s="58"/>
      <c r="E23" s="58"/>
      <c r="F23" s="57"/>
      <c r="G23" s="57"/>
      <c r="H23" s="532"/>
      <c r="I23" s="532"/>
      <c r="J23" s="59"/>
      <c r="K23" s="532" t="s">
        <v>79</v>
      </c>
      <c r="L23" s="532"/>
      <c r="M23" s="532"/>
      <c r="N23" s="59"/>
    </row>
    <row r="24" spans="1:14" s="61" customFormat="1" ht="14.25" customHeight="1" thickBot="1">
      <c r="B24" s="539" t="s">
        <v>110</v>
      </c>
      <c r="C24" s="539"/>
      <c r="D24" s="63" t="s">
        <v>115</v>
      </c>
      <c r="E24" s="63"/>
      <c r="F24" s="64"/>
      <c r="G24" s="64"/>
    </row>
    <row r="25" spans="1:14" s="61" customFormat="1" ht="23.25" customHeight="1">
      <c r="A25" s="536" t="s">
        <v>259</v>
      </c>
      <c r="B25" s="536"/>
      <c r="C25" s="536"/>
      <c r="D25" s="536"/>
      <c r="E25" s="536"/>
      <c r="F25" s="536"/>
      <c r="G25" s="536"/>
      <c r="H25" s="536"/>
      <c r="I25" s="536"/>
      <c r="J25" s="536"/>
      <c r="K25" s="536"/>
      <c r="L25" s="536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ht="114.75">
      <c r="A27" s="98" t="s">
        <v>82</v>
      </c>
      <c r="B27" s="72" t="s">
        <v>83</v>
      </c>
      <c r="C27" s="72" t="s">
        <v>93</v>
      </c>
      <c r="D27" s="72" t="s">
        <v>94</v>
      </c>
      <c r="E27" s="72" t="s">
        <v>86</v>
      </c>
      <c r="F27" s="72" t="s">
        <v>95</v>
      </c>
      <c r="G27" s="73" t="s">
        <v>96</v>
      </c>
      <c r="H27" s="72" t="s">
        <v>97</v>
      </c>
      <c r="I27" s="72" t="s">
        <v>98</v>
      </c>
      <c r="J27" s="72" t="s">
        <v>99</v>
      </c>
      <c r="K27" s="73" t="s">
        <v>100</v>
      </c>
      <c r="L27" s="73" t="s">
        <v>101</v>
      </c>
      <c r="M27" s="74" t="s">
        <v>102</v>
      </c>
    </row>
    <row r="28" spans="1:14">
      <c r="A28" s="98">
        <v>1</v>
      </c>
      <c r="B28" s="72">
        <v>2</v>
      </c>
      <c r="C28" s="72">
        <v>3</v>
      </c>
      <c r="D28" s="72">
        <v>4</v>
      </c>
      <c r="E28" s="72">
        <v>5</v>
      </c>
      <c r="F28" s="72">
        <v>6</v>
      </c>
      <c r="G28" s="72">
        <v>7</v>
      </c>
      <c r="H28" s="72">
        <v>8</v>
      </c>
      <c r="I28" s="72">
        <v>9</v>
      </c>
      <c r="J28" s="72">
        <v>10</v>
      </c>
      <c r="K28" s="98">
        <v>11</v>
      </c>
      <c r="L28" s="98">
        <v>12</v>
      </c>
      <c r="M28" s="98">
        <v>13</v>
      </c>
    </row>
    <row r="29" spans="1:14">
      <c r="A29" s="119">
        <v>1</v>
      </c>
      <c r="B29" s="34" t="s">
        <v>143</v>
      </c>
      <c r="C29" s="81" t="s">
        <v>89</v>
      </c>
      <c r="D29" s="303">
        <v>35542</v>
      </c>
      <c r="E29" s="31">
        <v>35542</v>
      </c>
      <c r="F29" s="31">
        <v>1.7500000000000002E-2</v>
      </c>
      <c r="G29" s="486">
        <f>E29*F29</f>
        <v>621.98500000000001</v>
      </c>
      <c r="H29" s="105">
        <v>147</v>
      </c>
      <c r="I29" s="303" t="s">
        <v>2</v>
      </c>
      <c r="J29" s="303" t="s">
        <v>2</v>
      </c>
      <c r="K29" s="105">
        <f>G29*H29</f>
        <v>91431.794999999998</v>
      </c>
      <c r="L29" s="506">
        <v>0.1159</v>
      </c>
      <c r="M29" s="507">
        <f>K29*L29</f>
        <v>10596.945040500001</v>
      </c>
    </row>
    <row r="30" spans="1:14" ht="27">
      <c r="A30" s="119"/>
      <c r="B30" s="77"/>
      <c r="C30" s="81" t="s">
        <v>103</v>
      </c>
      <c r="D30" s="303"/>
      <c r="E30" s="303"/>
      <c r="F30" s="303"/>
      <c r="G30" s="486">
        <f t="shared" ref="G30:G34" si="1">E30*F30</f>
        <v>0</v>
      </c>
      <c r="H30" s="105">
        <v>147</v>
      </c>
      <c r="I30" s="105" t="s">
        <v>2</v>
      </c>
      <c r="J30" s="303" t="s">
        <v>2</v>
      </c>
      <c r="K30" s="105">
        <f>G30*H30</f>
        <v>0</v>
      </c>
      <c r="L30" s="506">
        <v>0.13900000000000001</v>
      </c>
      <c r="M30" s="507">
        <f t="shared" ref="M30:M34" si="2">K30*L30</f>
        <v>0</v>
      </c>
    </row>
    <row r="31" spans="1:14">
      <c r="A31" s="119">
        <v>2</v>
      </c>
      <c r="B31" s="77"/>
      <c r="C31" s="81" t="s">
        <v>89</v>
      </c>
      <c r="D31" s="303"/>
      <c r="E31" s="303"/>
      <c r="F31" s="303"/>
      <c r="G31" s="486">
        <f t="shared" si="1"/>
        <v>0</v>
      </c>
      <c r="H31" s="303" t="s">
        <v>2</v>
      </c>
      <c r="I31" s="105">
        <v>139</v>
      </c>
      <c r="J31" s="303" t="s">
        <v>2</v>
      </c>
      <c r="K31" s="105">
        <f>G31*I31</f>
        <v>0</v>
      </c>
      <c r="L31" s="506">
        <v>0.13900000000000001</v>
      </c>
      <c r="M31" s="507">
        <f t="shared" si="2"/>
        <v>0</v>
      </c>
    </row>
    <row r="32" spans="1:14" ht="27">
      <c r="A32" s="119"/>
      <c r="B32" s="77"/>
      <c r="C32" s="81" t="s">
        <v>103</v>
      </c>
      <c r="D32" s="303"/>
      <c r="E32" s="303"/>
      <c r="F32" s="303"/>
      <c r="G32" s="486">
        <f t="shared" si="1"/>
        <v>0</v>
      </c>
      <c r="H32" s="303" t="s">
        <v>2</v>
      </c>
      <c r="I32" s="105">
        <v>139</v>
      </c>
      <c r="J32" s="303" t="s">
        <v>2</v>
      </c>
      <c r="K32" s="105">
        <f>G32*I32</f>
        <v>0</v>
      </c>
      <c r="L32" s="506">
        <v>0.13900000000000001</v>
      </c>
      <c r="M32" s="507">
        <f t="shared" si="2"/>
        <v>0</v>
      </c>
    </row>
    <row r="33" spans="1:13">
      <c r="A33" s="119">
        <v>3</v>
      </c>
      <c r="B33" s="81"/>
      <c r="C33" s="81" t="s">
        <v>89</v>
      </c>
      <c r="D33" s="303"/>
      <c r="E33" s="303"/>
      <c r="F33" s="303"/>
      <c r="G33" s="486">
        <f t="shared" si="1"/>
        <v>0</v>
      </c>
      <c r="H33" s="303" t="s">
        <v>2</v>
      </c>
      <c r="I33" s="303" t="s">
        <v>2</v>
      </c>
      <c r="J33" s="486">
        <v>110</v>
      </c>
      <c r="K33" s="105">
        <f>G33*J33</f>
        <v>0</v>
      </c>
      <c r="L33" s="506">
        <v>0.13900000000000001</v>
      </c>
      <c r="M33" s="507">
        <f t="shared" si="2"/>
        <v>0</v>
      </c>
    </row>
    <row r="34" spans="1:13" ht="27">
      <c r="A34" s="119"/>
      <c r="B34" s="77"/>
      <c r="C34" s="81" t="s">
        <v>103</v>
      </c>
      <c r="D34" s="303"/>
      <c r="E34" s="303"/>
      <c r="F34" s="303"/>
      <c r="G34" s="486">
        <f t="shared" si="1"/>
        <v>0</v>
      </c>
      <c r="H34" s="105" t="s">
        <v>2</v>
      </c>
      <c r="I34" s="105" t="s">
        <v>2</v>
      </c>
      <c r="J34" s="105">
        <v>110</v>
      </c>
      <c r="K34" s="105">
        <f>G34*J34</f>
        <v>0</v>
      </c>
      <c r="L34" s="506">
        <v>0.13900000000000001</v>
      </c>
      <c r="M34" s="507">
        <f t="shared" si="2"/>
        <v>0</v>
      </c>
    </row>
    <row r="35" spans="1:13" ht="14.25">
      <c r="A35" s="123"/>
      <c r="B35" s="124" t="s">
        <v>38</v>
      </c>
      <c r="C35" s="108" t="s">
        <v>2</v>
      </c>
      <c r="D35" s="508" t="s">
        <v>2</v>
      </c>
      <c r="E35" s="508" t="s">
        <v>2</v>
      </c>
      <c r="F35" s="508" t="s">
        <v>2</v>
      </c>
      <c r="G35" s="508" t="s">
        <v>2</v>
      </c>
      <c r="H35" s="508" t="s">
        <v>2</v>
      </c>
      <c r="I35" s="508" t="s">
        <v>2</v>
      </c>
      <c r="J35" s="508" t="s">
        <v>2</v>
      </c>
      <c r="K35" s="508" t="s">
        <v>2</v>
      </c>
      <c r="L35" s="508" t="s">
        <v>2</v>
      </c>
      <c r="M35" s="304">
        <f>SUM(M29:M34)</f>
        <v>10596.945040500001</v>
      </c>
    </row>
    <row r="36" spans="1:13" ht="14.25" customHeight="1">
      <c r="A36" s="125"/>
      <c r="B36" s="126"/>
      <c r="C36" s="127"/>
      <c r="D36" s="127"/>
      <c r="E36" s="127"/>
      <c r="F36" s="127"/>
      <c r="G36" s="127"/>
      <c r="H36" s="127"/>
      <c r="I36" s="127"/>
      <c r="J36" s="127"/>
      <c r="K36" s="127"/>
    </row>
    <row r="37" spans="1:13" ht="14.25" customHeight="1">
      <c r="A37" s="169"/>
      <c r="B37" s="170" t="s">
        <v>104</v>
      </c>
      <c r="C37" s="171"/>
      <c r="D37" s="172" t="s">
        <v>27</v>
      </c>
      <c r="E37" s="172"/>
      <c r="F37" s="171"/>
      <c r="G37" s="171"/>
      <c r="H37" s="171"/>
      <c r="I37" s="171"/>
      <c r="J37" s="171"/>
      <c r="K37" s="173"/>
      <c r="L37" s="173"/>
      <c r="M37" s="173"/>
    </row>
    <row r="38" spans="1:13" ht="14.25" customHeight="1">
      <c r="A38" s="169"/>
      <c r="B38" s="174" t="s">
        <v>105</v>
      </c>
      <c r="C38" s="171"/>
      <c r="D38" s="172"/>
      <c r="E38" s="172"/>
      <c r="F38" s="171"/>
      <c r="G38" s="171"/>
      <c r="H38" s="171"/>
      <c r="I38" s="171"/>
      <c r="J38" s="171"/>
      <c r="K38" s="173"/>
      <c r="L38" s="173"/>
      <c r="M38" s="173"/>
    </row>
    <row r="39" spans="1:13" ht="14.25" customHeight="1">
      <c r="A39" s="169"/>
      <c r="B39" s="174" t="s">
        <v>106</v>
      </c>
      <c r="C39" s="171"/>
      <c r="D39" s="172"/>
      <c r="E39" s="172"/>
      <c r="F39" s="171"/>
      <c r="G39" s="171"/>
      <c r="H39" s="171"/>
      <c r="I39" s="171"/>
      <c r="J39" s="171"/>
      <c r="K39" s="173" t="s">
        <v>27</v>
      </c>
      <c r="L39" s="173"/>
      <c r="M39" s="173"/>
    </row>
    <row r="40" spans="1:13" ht="14.25" customHeight="1">
      <c r="A40" s="175"/>
      <c r="B40" s="172"/>
      <c r="C40" s="171"/>
      <c r="D40" s="172"/>
      <c r="E40" s="172"/>
      <c r="F40" s="171"/>
      <c r="G40" s="175"/>
      <c r="H40" s="175"/>
      <c r="I40" s="175"/>
      <c r="J40" s="175"/>
      <c r="K40" s="175"/>
      <c r="L40" s="175"/>
      <c r="M40" s="175"/>
    </row>
    <row r="41" spans="1:13" ht="14.25" customHeight="1">
      <c r="A41" s="125"/>
      <c r="B41" s="126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3" ht="22.5" customHeight="1">
      <c r="B42" s="164"/>
      <c r="C42" s="151"/>
      <c r="D42" s="164"/>
      <c r="E42" s="151"/>
      <c r="G42" s="149"/>
      <c r="I42" s="149"/>
      <c r="J42" s="147"/>
      <c r="K42" s="147"/>
    </row>
    <row r="43" spans="1:13" ht="14.25" customHeight="1">
      <c r="B43" s="176" t="s">
        <v>224</v>
      </c>
      <c r="C43" s="177"/>
      <c r="D43" s="178"/>
      <c r="E43" s="177"/>
      <c r="F43" s="177"/>
      <c r="G43" s="177"/>
      <c r="H43" s="177"/>
      <c r="I43" s="149"/>
      <c r="J43" s="147"/>
      <c r="K43" s="147"/>
    </row>
    <row r="44" spans="1:13" ht="11.25" customHeight="1"/>
  </sheetData>
  <mergeCells count="7">
    <mergeCell ref="H2:J2"/>
    <mergeCell ref="H23:I23"/>
    <mergeCell ref="A25:L25"/>
    <mergeCell ref="A6:I6"/>
    <mergeCell ref="H22:I22"/>
    <mergeCell ref="K23:M23"/>
    <mergeCell ref="B24:C24"/>
  </mergeCells>
  <pageMargins left="0.75" right="0.75" top="0.62" bottom="0.66" header="0.5" footer="0.5"/>
  <pageSetup paperSize="9" scale="87" orientation="landscape" verticalDpi="0" r:id="rId1"/>
  <headerFooter alignWithMargins="0"/>
  <rowBreaks count="1" manualBreakCount="1">
    <brk id="21" max="16383" man="1"/>
  </rowBreaks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1"/>
  <sheetViews>
    <sheetView topLeftCell="A7" zoomScaleNormal="100" workbookViewId="0">
      <selection activeCell="I22" sqref="I22"/>
    </sheetView>
  </sheetViews>
  <sheetFormatPr defaultColWidth="9.140625" defaultRowHeight="13.5"/>
  <cols>
    <col min="1" max="1" width="4.28515625" style="192" customWidth="1"/>
    <col min="2" max="2" width="26.42578125" style="197" customWidth="1"/>
    <col min="3" max="3" width="10.140625" style="197" customWidth="1"/>
    <col min="4" max="4" width="9.42578125" style="197" customWidth="1"/>
    <col min="5" max="5" width="10" style="197" customWidth="1"/>
    <col min="6" max="6" width="9.140625" style="198" customWidth="1"/>
    <col min="7" max="7" width="9.5703125" style="197" customWidth="1"/>
    <col min="8" max="8" width="11.42578125" style="198" customWidth="1"/>
    <col min="9" max="9" width="11.5703125" style="192" customWidth="1"/>
    <col min="10" max="10" width="9.140625" style="141" customWidth="1"/>
    <col min="11" max="11" width="8.42578125" style="141" customWidth="1"/>
    <col min="12" max="12" width="6.85546875" style="141" customWidth="1"/>
    <col min="13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15" thickBot="1">
      <c r="B3" s="62" t="s">
        <v>110</v>
      </c>
      <c r="C3" s="63" t="s">
        <v>46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260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81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2689.2</v>
      </c>
      <c r="G10" s="35">
        <v>29.32</v>
      </c>
      <c r="H10" s="140">
        <f>F10*G10</f>
        <v>78847.343999999997</v>
      </c>
      <c r="I10" s="140">
        <f>H10*0.04498</f>
        <v>3546.5535331199999</v>
      </c>
    </row>
    <row r="11" spans="1:14" ht="81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0</v>
      </c>
      <c r="G11" s="35">
        <v>21.4</v>
      </c>
      <c r="H11" s="140">
        <f>F11*G11</f>
        <v>0</v>
      </c>
      <c r="I11" s="140">
        <f t="shared" ref="I11:I18" si="0">H11*0.04498</f>
        <v>0</v>
      </c>
    </row>
    <row r="12" spans="1:14" ht="81">
      <c r="A12" s="138">
        <v>3</v>
      </c>
      <c r="B12" s="77" t="s">
        <v>74</v>
      </c>
      <c r="C12" s="183">
        <v>174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191400</v>
      </c>
      <c r="I12" s="140">
        <f t="shared" si="0"/>
        <v>8609.1720000000005</v>
      </c>
    </row>
    <row r="13" spans="1:14" ht="67.5">
      <c r="A13" s="138">
        <v>4</v>
      </c>
      <c r="B13" s="77" t="s">
        <v>75</v>
      </c>
      <c r="C13" s="184" t="s">
        <v>2</v>
      </c>
      <c r="D13" s="139">
        <v>2</v>
      </c>
      <c r="E13" s="139">
        <f>SUM(E15:E18)</f>
        <v>3036</v>
      </c>
      <c r="F13" s="35" t="s">
        <v>2</v>
      </c>
      <c r="G13" s="35" t="s">
        <v>2</v>
      </c>
      <c r="H13" s="139">
        <f>SUM(H15:H18)</f>
        <v>6072</v>
      </c>
      <c r="I13" s="140">
        <f t="shared" si="0"/>
        <v>273.11856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77" t="s">
        <v>120</v>
      </c>
      <c r="C15" s="81" t="s">
        <v>2</v>
      </c>
      <c r="D15" s="81">
        <v>2</v>
      </c>
      <c r="E15" s="81">
        <v>3036</v>
      </c>
      <c r="F15" s="35" t="s">
        <v>2</v>
      </c>
      <c r="G15" s="35" t="s">
        <v>2</v>
      </c>
      <c r="H15" s="139">
        <f>D15*E15</f>
        <v>6072</v>
      </c>
      <c r="I15" s="140">
        <f t="shared" si="0"/>
        <v>273.11856</v>
      </c>
    </row>
    <row r="16" spans="1:14" ht="21" customHeight="1">
      <c r="A16" s="138">
        <v>4.2</v>
      </c>
      <c r="B16" s="185"/>
      <c r="C16" s="184" t="s">
        <v>2</v>
      </c>
      <c r="D16" s="186"/>
      <c r="E16" s="186"/>
      <c r="F16" s="35" t="s">
        <v>2</v>
      </c>
      <c r="G16" s="35" t="s">
        <v>2</v>
      </c>
      <c r="H16" s="139">
        <f>D16*E16</f>
        <v>0</v>
      </c>
      <c r="I16" s="140">
        <f t="shared" si="0"/>
        <v>0</v>
      </c>
    </row>
    <row r="17" spans="1:13" ht="18" customHeight="1">
      <c r="A17" s="138">
        <v>4.3</v>
      </c>
      <c r="B17" s="185"/>
      <c r="C17" s="184" t="s">
        <v>2</v>
      </c>
      <c r="D17" s="186"/>
      <c r="E17" s="186"/>
      <c r="F17" s="35" t="s">
        <v>2</v>
      </c>
      <c r="G17" s="35" t="s">
        <v>2</v>
      </c>
      <c r="H17" s="139">
        <f>D17*E17</f>
        <v>0</v>
      </c>
      <c r="I17" s="140">
        <f t="shared" si="0"/>
        <v>0</v>
      </c>
    </row>
    <row r="18" spans="1:13" ht="18" customHeight="1">
      <c r="A18" s="138">
        <v>4.4000000000000004</v>
      </c>
      <c r="B18" s="185"/>
      <c r="C18" s="184" t="s">
        <v>2</v>
      </c>
      <c r="D18" s="186"/>
      <c r="E18" s="186"/>
      <c r="F18" s="35" t="s">
        <v>2</v>
      </c>
      <c r="G18" s="35" t="s">
        <v>2</v>
      </c>
      <c r="H18" s="139">
        <f>D18*E18</f>
        <v>0</v>
      </c>
      <c r="I18" s="140">
        <f t="shared" si="0"/>
        <v>0</v>
      </c>
    </row>
    <row r="19" spans="1:13" ht="27" customHeight="1">
      <c r="A19" s="187"/>
      <c r="B19" s="188" t="s">
        <v>38</v>
      </c>
      <c r="C19" s="188"/>
      <c r="D19" s="189" t="s">
        <v>2</v>
      </c>
      <c r="E19" s="189" t="s">
        <v>2</v>
      </c>
      <c r="F19" s="189" t="s">
        <v>2</v>
      </c>
      <c r="G19" s="189" t="s">
        <v>2</v>
      </c>
      <c r="H19" s="190">
        <f>SUM(H10:H13)</f>
        <v>276319.34399999998</v>
      </c>
      <c r="I19" s="190">
        <f>SUM(I10:I13)*0.65</f>
        <v>8078.7486605280001</v>
      </c>
      <c r="J19" s="191"/>
    </row>
    <row r="21" spans="1:13">
      <c r="B21" s="193"/>
      <c r="C21" s="194"/>
      <c r="D21" s="195"/>
      <c r="E21" s="195"/>
      <c r="F21" s="194"/>
      <c r="G21" s="194"/>
      <c r="H21" s="194"/>
      <c r="I21" s="194"/>
      <c r="J21" s="194"/>
      <c r="K21" s="196"/>
      <c r="L21" s="196"/>
      <c r="M21" s="196"/>
    </row>
  </sheetData>
  <mergeCells count="2">
    <mergeCell ref="H2:J2"/>
    <mergeCell ref="A6:I6"/>
  </mergeCells>
  <pageMargins left="0.78" right="0.39370078740157483" top="0.45" bottom="0.32" header="0.2" footer="0.2"/>
  <pageSetup paperSize="9" scale="8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52"/>
  <sheetViews>
    <sheetView topLeftCell="B31" zoomScaleNormal="100" workbookViewId="0">
      <selection activeCell="I47" sqref="I47"/>
    </sheetView>
  </sheetViews>
  <sheetFormatPr defaultColWidth="9.140625" defaultRowHeight="13.5"/>
  <cols>
    <col min="1" max="1" width="6.140625" style="210" customWidth="1"/>
    <col min="2" max="2" width="25.5703125" style="148" customWidth="1"/>
    <col min="3" max="4" width="8.28515625" style="148" customWidth="1"/>
    <col min="5" max="5" width="10" style="148" customWidth="1"/>
    <col min="6" max="6" width="9.140625" style="148"/>
    <col min="7" max="7" width="8" style="148" customWidth="1"/>
    <col min="8" max="8" width="10.28515625" style="148" customWidth="1"/>
    <col min="9" max="9" width="9.7109375" style="210" customWidth="1"/>
    <col min="10" max="16384" width="9.140625" style="199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36" customHeight="1" thickBot="1">
      <c r="B3" s="62" t="s">
        <v>110</v>
      </c>
      <c r="C3" s="542" t="s">
        <v>239</v>
      </c>
      <c r="D3" s="542"/>
      <c r="E3" s="542"/>
      <c r="F3" s="542"/>
      <c r="G3" s="54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260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81.75" customHeight="1">
      <c r="A8" s="158"/>
      <c r="B8" s="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>
      <c r="A9" s="158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4">
        <v>7</v>
      </c>
      <c r="H9" s="34">
        <v>8</v>
      </c>
      <c r="I9" s="158">
        <v>9</v>
      </c>
    </row>
    <row r="10" spans="1:14" ht="81">
      <c r="A10" s="158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4">
        <f>2888+2207+3903+600+2000+1372.5</f>
        <v>12970.5</v>
      </c>
      <c r="G10" s="34">
        <v>29.32</v>
      </c>
      <c r="H10" s="159">
        <f>F10*G10</f>
        <v>380295.06</v>
      </c>
      <c r="I10" s="159">
        <f>H10*0.04498</f>
        <v>17105.671798799998</v>
      </c>
    </row>
    <row r="11" spans="1:14" ht="81">
      <c r="A11" s="158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4">
        <f>595.65+65.97+3155+943.02</f>
        <v>4759.6399999999994</v>
      </c>
      <c r="G11" s="34">
        <v>21.4</v>
      </c>
      <c r="H11" s="159">
        <f>F11*G11</f>
        <v>101856.29599999999</v>
      </c>
      <c r="I11" s="159">
        <f t="shared" ref="I11:I18" si="0">H11*0.04498</f>
        <v>4581.4961940799994</v>
      </c>
    </row>
    <row r="12" spans="1:14" ht="81">
      <c r="A12" s="158">
        <v>3</v>
      </c>
      <c r="B12" s="77" t="s">
        <v>74</v>
      </c>
      <c r="C12" s="34">
        <v>380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418000</v>
      </c>
      <c r="I12" s="159">
        <f t="shared" si="0"/>
        <v>18801.64</v>
      </c>
    </row>
    <row r="13" spans="1:14" ht="67.5">
      <c r="A13" s="158">
        <v>4</v>
      </c>
      <c r="B13" s="77" t="s">
        <v>75</v>
      </c>
      <c r="C13" s="34" t="s">
        <v>2</v>
      </c>
      <c r="D13" s="80">
        <f>SUM(D14:D26)</f>
        <v>190.60000000000002</v>
      </c>
      <c r="E13" s="80">
        <f>SUM(E14:E26)</f>
        <v>33460.89</v>
      </c>
      <c r="F13" s="34" t="s">
        <v>2</v>
      </c>
      <c r="G13" s="34" t="s">
        <v>2</v>
      </c>
      <c r="H13" s="159">
        <f>SUM(H15:H26)</f>
        <v>494979.01900000003</v>
      </c>
      <c r="I13" s="159">
        <f>SUM(I15:I26)</f>
        <v>22264.15627462</v>
      </c>
    </row>
    <row r="14" spans="1:14" ht="13.5" customHeight="1">
      <c r="A14" s="158"/>
      <c r="B14" s="77" t="s">
        <v>80</v>
      </c>
      <c r="C14" s="34" t="s">
        <v>2</v>
      </c>
      <c r="D14" s="34"/>
      <c r="E14" s="200"/>
      <c r="F14" s="34"/>
      <c r="G14" s="34"/>
      <c r="H14" s="80"/>
      <c r="I14" s="159">
        <f t="shared" si="0"/>
        <v>0</v>
      </c>
    </row>
    <row r="15" spans="1:14" ht="13.5" customHeight="1">
      <c r="A15" s="158">
        <v>4.0999999999999996</v>
      </c>
      <c r="B15" s="79" t="s">
        <v>120</v>
      </c>
      <c r="C15" s="34" t="s">
        <v>2</v>
      </c>
      <c r="D15" s="393">
        <v>31.1</v>
      </c>
      <c r="E15" s="394">
        <v>4554.22</v>
      </c>
      <c r="F15" s="34" t="s">
        <v>2</v>
      </c>
      <c r="G15" s="34" t="s">
        <v>2</v>
      </c>
      <c r="H15" s="80">
        <f>D15*E15</f>
        <v>141636.24200000003</v>
      </c>
      <c r="I15" s="159">
        <f t="shared" si="0"/>
        <v>6370.7981651600012</v>
      </c>
    </row>
    <row r="16" spans="1:14">
      <c r="A16" s="158">
        <v>4.2</v>
      </c>
      <c r="B16" s="79" t="s">
        <v>228</v>
      </c>
      <c r="C16" s="34" t="s">
        <v>2</v>
      </c>
      <c r="D16" s="393">
        <v>1.2</v>
      </c>
      <c r="E16" s="394">
        <v>1104</v>
      </c>
      <c r="F16" s="34" t="s">
        <v>2</v>
      </c>
      <c r="G16" s="34" t="s">
        <v>2</v>
      </c>
      <c r="H16" s="80">
        <f>D16*E16</f>
        <v>1324.8</v>
      </c>
      <c r="I16" s="159">
        <f>H16*0.04498</f>
        <v>59.589503999999998</v>
      </c>
    </row>
    <row r="17" spans="1:14" ht="27">
      <c r="A17" s="158">
        <v>4.3</v>
      </c>
      <c r="B17" s="79" t="s">
        <v>229</v>
      </c>
      <c r="C17" s="34" t="s">
        <v>2</v>
      </c>
      <c r="D17" s="393">
        <v>7.3</v>
      </c>
      <c r="E17" s="394">
        <v>3454.25</v>
      </c>
      <c r="F17" s="34" t="s">
        <v>2</v>
      </c>
      <c r="G17" s="34" t="s">
        <v>2</v>
      </c>
      <c r="H17" s="80">
        <f>D17*E17</f>
        <v>25216.024999999998</v>
      </c>
      <c r="I17" s="159">
        <f t="shared" si="0"/>
        <v>1134.2168044999999</v>
      </c>
    </row>
    <row r="18" spans="1:14">
      <c r="A18" s="158">
        <v>4.4000000000000004</v>
      </c>
      <c r="B18" s="79" t="s">
        <v>149</v>
      </c>
      <c r="C18" s="34"/>
      <c r="D18" s="393">
        <v>9</v>
      </c>
      <c r="E18" s="394">
        <v>8063.18</v>
      </c>
      <c r="F18" s="34"/>
      <c r="G18" s="34"/>
      <c r="H18" s="80">
        <f>D18*E18</f>
        <v>72568.62</v>
      </c>
      <c r="I18" s="159">
        <f t="shared" si="0"/>
        <v>3264.1365275999997</v>
      </c>
    </row>
    <row r="19" spans="1:14">
      <c r="A19" s="158">
        <v>4.5</v>
      </c>
      <c r="B19" s="79" t="s">
        <v>153</v>
      </c>
      <c r="C19" s="34" t="s">
        <v>2</v>
      </c>
      <c r="D19" s="393">
        <v>1</v>
      </c>
      <c r="E19" s="394">
        <v>2880</v>
      </c>
      <c r="F19" s="34"/>
      <c r="G19" s="34"/>
      <c r="H19" s="80">
        <f t="shared" ref="H19:H25" si="1">D19*E19</f>
        <v>2880</v>
      </c>
      <c r="I19" s="159">
        <f t="shared" ref="I19:I25" si="2">H19*0.04498</f>
        <v>129.54239999999999</v>
      </c>
    </row>
    <row r="20" spans="1:14">
      <c r="A20" s="158">
        <v>4.5999999999999996</v>
      </c>
      <c r="B20" s="79" t="s">
        <v>151</v>
      </c>
      <c r="C20" s="34" t="s">
        <v>2</v>
      </c>
      <c r="D20" s="393">
        <v>6.1</v>
      </c>
      <c r="E20" s="394">
        <v>1657.77</v>
      </c>
      <c r="F20" s="34"/>
      <c r="G20" s="34"/>
      <c r="H20" s="80">
        <f t="shared" si="1"/>
        <v>10112.396999999999</v>
      </c>
      <c r="I20" s="159">
        <f t="shared" si="2"/>
        <v>454.85561705999993</v>
      </c>
    </row>
    <row r="21" spans="1:14">
      <c r="A21" s="158">
        <v>4.7</v>
      </c>
      <c r="B21" s="79" t="s">
        <v>154</v>
      </c>
      <c r="C21" s="34">
        <v>57</v>
      </c>
      <c r="D21" s="393">
        <v>74.100000000000009</v>
      </c>
      <c r="E21" s="394">
        <v>1952</v>
      </c>
      <c r="F21" s="34"/>
      <c r="G21" s="34"/>
      <c r="H21" s="80">
        <f t="shared" si="1"/>
        <v>144643.20000000001</v>
      </c>
      <c r="I21" s="159">
        <f t="shared" si="2"/>
        <v>6506.051136</v>
      </c>
    </row>
    <row r="22" spans="1:14">
      <c r="A22" s="158">
        <v>4.8</v>
      </c>
      <c r="B22" s="79" t="s">
        <v>230</v>
      </c>
      <c r="C22" s="34">
        <v>1</v>
      </c>
      <c r="D22" s="393">
        <v>0.5</v>
      </c>
      <c r="E22" s="394">
        <v>1458.67</v>
      </c>
      <c r="F22" s="34"/>
      <c r="G22" s="34"/>
      <c r="H22" s="80">
        <f t="shared" si="1"/>
        <v>729.33500000000004</v>
      </c>
      <c r="I22" s="159">
        <f t="shared" si="2"/>
        <v>32.8054883</v>
      </c>
    </row>
    <row r="23" spans="1:14">
      <c r="A23" s="158">
        <v>4.9000000000000004</v>
      </c>
      <c r="B23" s="79" t="s">
        <v>126</v>
      </c>
      <c r="C23" s="34" t="s">
        <v>2</v>
      </c>
      <c r="D23" s="393">
        <v>3</v>
      </c>
      <c r="E23" s="394">
        <v>1412.8</v>
      </c>
      <c r="F23" s="34"/>
      <c r="G23" s="34"/>
      <c r="H23" s="80">
        <f t="shared" si="1"/>
        <v>4238.3999999999996</v>
      </c>
      <c r="I23" s="159">
        <f t="shared" si="2"/>
        <v>190.64323199999998</v>
      </c>
    </row>
    <row r="24" spans="1:14">
      <c r="A24" s="463" t="s">
        <v>233</v>
      </c>
      <c r="B24" s="79" t="s">
        <v>231</v>
      </c>
      <c r="C24" s="34" t="s">
        <v>2</v>
      </c>
      <c r="D24" s="393">
        <v>7.5</v>
      </c>
      <c r="E24" s="394">
        <v>3700</v>
      </c>
      <c r="F24" s="34"/>
      <c r="G24" s="34"/>
      <c r="H24" s="80">
        <f t="shared" si="1"/>
        <v>27750</v>
      </c>
      <c r="I24" s="159">
        <f t="shared" si="2"/>
        <v>1248.1949999999999</v>
      </c>
    </row>
    <row r="25" spans="1:14" ht="27">
      <c r="A25" s="158">
        <v>4.1100000000000003</v>
      </c>
      <c r="B25" s="79" t="s">
        <v>232</v>
      </c>
      <c r="C25" s="34" t="s">
        <v>2</v>
      </c>
      <c r="D25" s="393">
        <v>44.8</v>
      </c>
      <c r="E25" s="394">
        <v>1200</v>
      </c>
      <c r="F25" s="34"/>
      <c r="G25" s="34"/>
      <c r="H25" s="80">
        <f t="shared" si="1"/>
        <v>53760</v>
      </c>
      <c r="I25" s="159">
        <f t="shared" si="2"/>
        <v>2418.1248000000001</v>
      </c>
    </row>
    <row r="26" spans="1:14">
      <c r="A26" s="158">
        <v>4.12</v>
      </c>
      <c r="B26" s="79" t="s">
        <v>148</v>
      </c>
      <c r="C26" s="34" t="s">
        <v>2</v>
      </c>
      <c r="D26" s="393">
        <v>5</v>
      </c>
      <c r="E26" s="394">
        <v>2024</v>
      </c>
      <c r="F26" s="34"/>
      <c r="G26" s="34"/>
      <c r="H26" s="80">
        <f>D26*E26</f>
        <v>10120</v>
      </c>
      <c r="I26" s="159">
        <f t="shared" ref="I26" si="3">H26*0.04498</f>
        <v>455.19759999999997</v>
      </c>
    </row>
    <row r="27" spans="1:14" ht="14.25" customHeight="1">
      <c r="A27" s="160"/>
      <c r="B27" s="161" t="s">
        <v>38</v>
      </c>
      <c r="C27" s="161"/>
      <c r="D27" s="84" t="s">
        <v>2</v>
      </c>
      <c r="E27" s="84" t="s">
        <v>2</v>
      </c>
      <c r="F27" s="84" t="s">
        <v>2</v>
      </c>
      <c r="G27" s="84" t="s">
        <v>2</v>
      </c>
      <c r="H27" s="162">
        <f>SUM(H10:H13)</f>
        <v>1395130.375</v>
      </c>
      <c r="I27" s="162">
        <f>SUM(I10:I13)*0.65</f>
        <v>40789.426773874999</v>
      </c>
      <c r="J27" s="201"/>
    </row>
    <row r="29" spans="1:14" s="61" customFormat="1">
      <c r="A29" s="56"/>
      <c r="B29" s="388"/>
      <c r="C29" s="388"/>
      <c r="D29" s="58"/>
      <c r="E29" s="58"/>
      <c r="F29" s="388"/>
      <c r="G29" s="388"/>
      <c r="H29" s="532"/>
      <c r="I29" s="532"/>
      <c r="J29" s="59"/>
      <c r="K29" s="59"/>
      <c r="L29" s="388" t="s">
        <v>81</v>
      </c>
      <c r="M29" s="388"/>
      <c r="N29" s="59"/>
    </row>
    <row r="30" spans="1:14" s="61" customFormat="1" ht="12.75" customHeight="1">
      <c r="A30" s="56"/>
      <c r="B30" s="388"/>
      <c r="C30" s="388"/>
      <c r="D30" s="58"/>
      <c r="E30" s="58"/>
      <c r="F30" s="388"/>
      <c r="G30" s="388"/>
      <c r="H30" s="532"/>
      <c r="I30" s="532"/>
      <c r="J30" s="59"/>
      <c r="K30" s="532" t="s">
        <v>79</v>
      </c>
      <c r="L30" s="532"/>
      <c r="M30" s="532"/>
      <c r="N30" s="59"/>
    </row>
    <row r="31" spans="1:14" s="61" customFormat="1" ht="47.25" customHeight="1" thickBot="1">
      <c r="B31" s="539" t="s">
        <v>110</v>
      </c>
      <c r="C31" s="539"/>
      <c r="D31" s="542" t="s">
        <v>208</v>
      </c>
      <c r="E31" s="542"/>
      <c r="F31" s="542"/>
      <c r="G31" s="542"/>
      <c r="H31" s="542"/>
    </row>
    <row r="32" spans="1:14" s="61" customFormat="1" ht="23.25" customHeight="1">
      <c r="A32" s="59"/>
      <c r="B32" s="65" t="s">
        <v>36</v>
      </c>
      <c r="C32" s="65"/>
      <c r="D32" s="65"/>
      <c r="E32" s="65"/>
      <c r="F32" s="65"/>
      <c r="G32" s="65"/>
      <c r="H32" s="118"/>
      <c r="I32" s="118"/>
      <c r="J32" s="118"/>
    </row>
    <row r="33" spans="1:13" s="61" customFormat="1" ht="15" customHeight="1">
      <c r="A33" s="536" t="s">
        <v>259</v>
      </c>
      <c r="B33" s="536"/>
      <c r="C33" s="536"/>
      <c r="D33" s="536"/>
      <c r="E33" s="536"/>
      <c r="F33" s="536"/>
      <c r="G33" s="536"/>
      <c r="H33" s="536"/>
      <c r="I33" s="536"/>
      <c r="J33" s="536"/>
      <c r="K33" s="536"/>
      <c r="L33" s="536"/>
      <c r="M33" s="536"/>
    </row>
    <row r="34" spans="1:13" s="61" customFormat="1">
      <c r="A34" s="59"/>
      <c r="B34" s="65"/>
      <c r="C34" s="65"/>
      <c r="D34" s="65"/>
      <c r="E34" s="65"/>
      <c r="F34" s="65"/>
      <c r="G34" s="65"/>
      <c r="H34" s="65"/>
      <c r="I34" s="65"/>
      <c r="J34" s="65"/>
      <c r="K34" s="59"/>
      <c r="L34" s="59"/>
    </row>
    <row r="35" spans="1:13" s="202" customFormat="1" ht="114.75">
      <c r="A35" s="98" t="s">
        <v>82</v>
      </c>
      <c r="B35" s="72" t="s">
        <v>83</v>
      </c>
      <c r="C35" s="72" t="s">
        <v>93</v>
      </c>
      <c r="D35" s="72" t="s">
        <v>94</v>
      </c>
      <c r="E35" s="72" t="s">
        <v>86</v>
      </c>
      <c r="F35" s="72" t="s">
        <v>95</v>
      </c>
      <c r="G35" s="73" t="s">
        <v>96</v>
      </c>
      <c r="H35" s="72" t="s">
        <v>97</v>
      </c>
      <c r="I35" s="72" t="s">
        <v>98</v>
      </c>
      <c r="J35" s="72" t="s">
        <v>99</v>
      </c>
      <c r="K35" s="73" t="s">
        <v>100</v>
      </c>
      <c r="L35" s="73" t="s">
        <v>101</v>
      </c>
      <c r="M35" s="74" t="s">
        <v>102</v>
      </c>
    </row>
    <row r="36" spans="1:13" s="202" customFormat="1" ht="18" customHeight="1">
      <c r="A36" s="98">
        <v>1</v>
      </c>
      <c r="B36" s="72">
        <v>2</v>
      </c>
      <c r="C36" s="72">
        <v>3</v>
      </c>
      <c r="D36" s="72">
        <v>4</v>
      </c>
      <c r="E36" s="72">
        <v>5</v>
      </c>
      <c r="F36" s="72">
        <v>6</v>
      </c>
      <c r="G36" s="72">
        <v>7</v>
      </c>
      <c r="H36" s="72">
        <v>8</v>
      </c>
      <c r="I36" s="72">
        <v>9</v>
      </c>
      <c r="J36" s="72">
        <v>10</v>
      </c>
      <c r="K36" s="98">
        <v>11</v>
      </c>
      <c r="L36" s="98">
        <v>12</v>
      </c>
      <c r="M36" s="98">
        <v>13</v>
      </c>
    </row>
    <row r="37" spans="1:13" s="202" customFormat="1" ht="18" customHeight="1">
      <c r="A37" s="119">
        <v>1</v>
      </c>
      <c r="B37" s="403" t="s">
        <v>212</v>
      </c>
      <c r="C37" s="81" t="s">
        <v>89</v>
      </c>
      <c r="D37" s="35">
        <v>12478</v>
      </c>
      <c r="E37" s="35">
        <v>12478</v>
      </c>
      <c r="F37" s="35">
        <v>1.84E-2</v>
      </c>
      <c r="G37" s="139">
        <f t="shared" ref="G37" si="4">E37*F37</f>
        <v>229.59520000000001</v>
      </c>
      <c r="H37" s="222">
        <v>147</v>
      </c>
      <c r="I37" s="35" t="s">
        <v>2</v>
      </c>
      <c r="J37" s="35" t="s">
        <v>2</v>
      </c>
      <c r="K37" s="222">
        <f t="shared" ref="K37:K42" si="5">G37*H37</f>
        <v>33750.494400000003</v>
      </c>
      <c r="L37" s="184">
        <v>0.13900000000000001</v>
      </c>
      <c r="M37" s="222">
        <f t="shared" ref="M37" si="6">K37*L37</f>
        <v>4691.3187216000006</v>
      </c>
    </row>
    <row r="38" spans="1:13" s="61" customFormat="1" ht="40.5">
      <c r="A38" s="119"/>
      <c r="B38" s="396" t="s">
        <v>207</v>
      </c>
      <c r="C38" s="81" t="s">
        <v>103</v>
      </c>
      <c r="D38" s="350">
        <v>10685</v>
      </c>
      <c r="E38" s="400">
        <v>10685</v>
      </c>
      <c r="F38" s="400">
        <v>1.9900000000000001E-2</v>
      </c>
      <c r="G38" s="397">
        <f t="shared" ref="G38" si="7">E38*F38</f>
        <v>212.63150000000002</v>
      </c>
      <c r="H38" s="398">
        <v>147</v>
      </c>
      <c r="I38" s="398" t="s">
        <v>2</v>
      </c>
      <c r="J38" s="350" t="s">
        <v>2</v>
      </c>
      <c r="K38" s="398">
        <f t="shared" si="5"/>
        <v>31256.830500000004</v>
      </c>
      <c r="L38" s="399">
        <v>0.13900000000000001</v>
      </c>
      <c r="M38" s="398">
        <f>K38*L38</f>
        <v>4344.6994395000011</v>
      </c>
    </row>
    <row r="39" spans="1:13" s="61" customFormat="1" ht="40.5">
      <c r="A39" s="119"/>
      <c r="B39" s="395" t="s">
        <v>209</v>
      </c>
      <c r="C39" s="81" t="s">
        <v>103</v>
      </c>
      <c r="D39" s="350">
        <v>9809.2000000000007</v>
      </c>
      <c r="E39" s="350">
        <v>9809.2000000000007</v>
      </c>
      <c r="F39" s="350">
        <v>2.1299999999999999E-2</v>
      </c>
      <c r="G39" s="397">
        <f>E39*F39</f>
        <v>208.93596000000002</v>
      </c>
      <c r="H39" s="398">
        <v>147</v>
      </c>
      <c r="I39" s="398" t="s">
        <v>2</v>
      </c>
      <c r="J39" s="350" t="s">
        <v>2</v>
      </c>
      <c r="K39" s="398">
        <f t="shared" si="5"/>
        <v>30713.586120000004</v>
      </c>
      <c r="L39" s="399">
        <v>0.13900000000000001</v>
      </c>
      <c r="M39" s="398">
        <f>K39*L39</f>
        <v>4269.188470680001</v>
      </c>
    </row>
    <row r="40" spans="1:13" s="61" customFormat="1" ht="40.5">
      <c r="A40" s="119"/>
      <c r="B40" s="403" t="s">
        <v>210</v>
      </c>
      <c r="C40" s="81" t="s">
        <v>103</v>
      </c>
      <c r="D40" s="34">
        <v>15000</v>
      </c>
      <c r="E40" s="34">
        <v>14150</v>
      </c>
      <c r="F40" s="34">
        <v>1.9900000000000001E-2</v>
      </c>
      <c r="G40" s="80">
        <f>E40*F40</f>
        <v>281.58500000000004</v>
      </c>
      <c r="H40" s="159">
        <v>147</v>
      </c>
      <c r="I40" s="159" t="s">
        <v>2</v>
      </c>
      <c r="J40" s="34" t="s">
        <v>2</v>
      </c>
      <c r="K40" s="159">
        <f t="shared" si="5"/>
        <v>41392.995000000003</v>
      </c>
      <c r="L40" s="158">
        <v>0.1159</v>
      </c>
      <c r="M40" s="159">
        <f>K40*L40</f>
        <v>4797.4481205000002</v>
      </c>
    </row>
    <row r="41" spans="1:13" s="61" customFormat="1" ht="40.5">
      <c r="A41" s="119"/>
      <c r="B41" s="403" t="s">
        <v>211</v>
      </c>
      <c r="C41" s="81" t="s">
        <v>103</v>
      </c>
      <c r="D41" s="35">
        <v>10200</v>
      </c>
      <c r="E41" s="34">
        <v>10046.700000000001</v>
      </c>
      <c r="F41" s="34">
        <v>1.9900000000000001E-2</v>
      </c>
      <c r="G41" s="139">
        <f>E41*F41</f>
        <v>199.92933000000002</v>
      </c>
      <c r="H41" s="222">
        <v>147</v>
      </c>
      <c r="I41" s="222" t="s">
        <v>2</v>
      </c>
      <c r="J41" s="35" t="s">
        <v>2</v>
      </c>
      <c r="K41" s="222">
        <f t="shared" si="5"/>
        <v>29389.611510000002</v>
      </c>
      <c r="L41" s="184">
        <v>0.13900000000000001</v>
      </c>
      <c r="M41" s="222">
        <f>K41*L41</f>
        <v>4085.1559998900007</v>
      </c>
    </row>
    <row r="42" spans="1:13" s="141" customFormat="1" ht="40.5">
      <c r="A42" s="184"/>
      <c r="B42" s="405" t="s">
        <v>213</v>
      </c>
      <c r="C42" s="81" t="s">
        <v>103</v>
      </c>
      <c r="D42" s="35">
        <v>9490.4</v>
      </c>
      <c r="E42" s="35">
        <v>9490.4</v>
      </c>
      <c r="F42" s="35">
        <v>2.1299999999999999E-2</v>
      </c>
      <c r="G42" s="139">
        <f t="shared" ref="G42:G46" si="8">E42*F42</f>
        <v>202.14551999999998</v>
      </c>
      <c r="H42" s="222">
        <v>147</v>
      </c>
      <c r="I42" s="222" t="s">
        <v>2</v>
      </c>
      <c r="J42" s="35" t="s">
        <v>2</v>
      </c>
      <c r="K42" s="222">
        <f t="shared" si="5"/>
        <v>29715.391439999996</v>
      </c>
      <c r="L42" s="184">
        <v>0.13900000000000001</v>
      </c>
      <c r="M42" s="222">
        <f>+K42*L42</f>
        <v>4130.4394101600001</v>
      </c>
    </row>
    <row r="43" spans="1:13" s="135" customFormat="1" ht="18.75" customHeight="1">
      <c r="A43" s="119">
        <v>2</v>
      </c>
      <c r="B43" s="77"/>
      <c r="C43" s="81" t="s">
        <v>89</v>
      </c>
      <c r="D43" s="81"/>
      <c r="E43" s="81"/>
      <c r="F43" s="81"/>
      <c r="G43" s="121">
        <f t="shared" si="8"/>
        <v>0</v>
      </c>
      <c r="H43" s="81" t="s">
        <v>2</v>
      </c>
      <c r="I43" s="122">
        <v>139</v>
      </c>
      <c r="J43" s="81" t="s">
        <v>2</v>
      </c>
      <c r="K43" s="122">
        <f>G43*I43</f>
        <v>0</v>
      </c>
      <c r="L43" s="218"/>
      <c r="M43" s="122">
        <f t="shared" ref="M43:M46" si="9">K43*L43</f>
        <v>0</v>
      </c>
    </row>
    <row r="44" spans="1:13" s="136" customFormat="1" ht="23.25" customHeight="1">
      <c r="A44" s="119"/>
      <c r="B44" s="77"/>
      <c r="C44" s="81" t="s">
        <v>103</v>
      </c>
      <c r="D44" s="81"/>
      <c r="E44" s="81"/>
      <c r="F44" s="81"/>
      <c r="G44" s="121">
        <f t="shared" si="8"/>
        <v>0</v>
      </c>
      <c r="H44" s="81" t="s">
        <v>2</v>
      </c>
      <c r="I44" s="122">
        <v>139</v>
      </c>
      <c r="J44" s="81" t="s">
        <v>2</v>
      </c>
      <c r="K44" s="122">
        <f>G44*I44</f>
        <v>0</v>
      </c>
      <c r="L44" s="218"/>
      <c r="M44" s="122">
        <f t="shared" si="9"/>
        <v>0</v>
      </c>
    </row>
    <row r="45" spans="1:13" s="136" customFormat="1" ht="18" customHeight="1">
      <c r="A45" s="119">
        <v>3</v>
      </c>
      <c r="B45" s="81"/>
      <c r="C45" s="81" t="s">
        <v>89</v>
      </c>
      <c r="D45" s="81"/>
      <c r="E45" s="81"/>
      <c r="F45" s="81"/>
      <c r="G45" s="121">
        <f t="shared" si="8"/>
        <v>0</v>
      </c>
      <c r="H45" s="81" t="s">
        <v>2</v>
      </c>
      <c r="I45" s="81" t="s">
        <v>2</v>
      </c>
      <c r="J45" s="121">
        <v>110</v>
      </c>
      <c r="K45" s="122">
        <f>G45*J45</f>
        <v>0</v>
      </c>
      <c r="L45" s="218"/>
      <c r="M45" s="122">
        <f t="shared" si="9"/>
        <v>0</v>
      </c>
    </row>
    <row r="46" spans="1:13" s="136" customFormat="1" ht="26.25" customHeight="1">
      <c r="A46" s="119"/>
      <c r="B46" s="77"/>
      <c r="C46" s="81" t="s">
        <v>103</v>
      </c>
      <c r="D46" s="81"/>
      <c r="E46" s="81"/>
      <c r="F46" s="81"/>
      <c r="G46" s="121">
        <f t="shared" si="8"/>
        <v>0</v>
      </c>
      <c r="H46" s="122" t="s">
        <v>2</v>
      </c>
      <c r="I46" s="122" t="s">
        <v>2</v>
      </c>
      <c r="J46" s="122">
        <v>110</v>
      </c>
      <c r="K46" s="122">
        <f>G46*J46</f>
        <v>0</v>
      </c>
      <c r="L46" s="218"/>
      <c r="M46" s="122">
        <f t="shared" si="9"/>
        <v>0</v>
      </c>
    </row>
    <row r="47" spans="1:13" s="61" customFormat="1" ht="22.5" customHeight="1">
      <c r="A47" s="123"/>
      <c r="B47" s="124" t="s">
        <v>38</v>
      </c>
      <c r="C47" s="108" t="s">
        <v>2</v>
      </c>
      <c r="D47" s="401" t="s">
        <v>2</v>
      </c>
      <c r="E47" s="401" t="s">
        <v>2</v>
      </c>
      <c r="F47" s="401" t="s">
        <v>2</v>
      </c>
      <c r="G47" s="401" t="s">
        <v>2</v>
      </c>
      <c r="H47" s="401" t="s">
        <v>2</v>
      </c>
      <c r="I47" s="401" t="s">
        <v>2</v>
      </c>
      <c r="J47" s="401" t="s">
        <v>2</v>
      </c>
      <c r="K47" s="401" t="s">
        <v>2</v>
      </c>
      <c r="L47" s="401" t="s">
        <v>2</v>
      </c>
      <c r="M47" s="402">
        <f>SUM(M37:M46)</f>
        <v>26318.250162330005</v>
      </c>
    </row>
    <row r="48" spans="1:13" s="61" customFormat="1" ht="27" customHeight="1">
      <c r="A48" s="203"/>
      <c r="B48" s="204"/>
      <c r="C48" s="205"/>
      <c r="D48" s="205"/>
      <c r="E48" s="205"/>
      <c r="F48" s="205"/>
      <c r="G48" s="205"/>
      <c r="H48" s="205"/>
      <c r="I48" s="205"/>
      <c r="J48" s="206"/>
      <c r="K48" s="206"/>
      <c r="L48" s="206"/>
      <c r="M48" s="207"/>
    </row>
    <row r="49" spans="1:14" s="61" customFormat="1" ht="10.5" customHeight="1">
      <c r="A49" s="203"/>
      <c r="B49" s="58"/>
      <c r="C49" s="204"/>
      <c r="D49" s="204"/>
      <c r="E49" s="204"/>
      <c r="F49" s="204"/>
      <c r="G49" s="204"/>
      <c r="H49" s="204"/>
      <c r="I49" s="204" t="s">
        <v>27</v>
      </c>
      <c r="J49" s="204"/>
      <c r="K49" s="204"/>
      <c r="L49" s="204"/>
      <c r="M49" s="208"/>
    </row>
    <row r="50" spans="1:14" s="61" customFormat="1" ht="22.5" customHeight="1">
      <c r="A50" s="59"/>
      <c r="B50" s="209" t="s">
        <v>104</v>
      </c>
      <c r="C50" s="65"/>
      <c r="D50" s="66" t="s">
        <v>27</v>
      </c>
      <c r="E50" s="66"/>
      <c r="F50" s="65"/>
      <c r="G50" s="65"/>
      <c r="H50" s="65"/>
      <c r="I50" s="65"/>
      <c r="J50" s="65"/>
      <c r="K50" s="118"/>
      <c r="L50" s="118"/>
      <c r="M50" s="118"/>
    </row>
    <row r="51" spans="1:14" s="61" customFormat="1" ht="40.5">
      <c r="A51" s="59"/>
      <c r="B51" s="204" t="s">
        <v>105</v>
      </c>
      <c r="C51" s="65"/>
      <c r="D51" s="66"/>
      <c r="E51" s="66"/>
      <c r="F51" s="65"/>
      <c r="G51" s="65"/>
      <c r="H51" s="65"/>
      <c r="I51" s="65"/>
      <c r="J51" s="65"/>
      <c r="K51" s="118"/>
      <c r="L51" s="118"/>
      <c r="M51" s="118"/>
      <c r="N51" s="61" t="s">
        <v>27</v>
      </c>
    </row>
    <row r="52" spans="1:14" s="61" customFormat="1">
      <c r="A52" s="59"/>
      <c r="B52" s="204" t="s">
        <v>106</v>
      </c>
      <c r="C52" s="65"/>
      <c r="D52" s="66"/>
      <c r="E52" s="66"/>
      <c r="F52" s="65"/>
      <c r="G52" s="65"/>
      <c r="H52" s="65"/>
      <c r="I52" s="65"/>
      <c r="J52" s="65"/>
      <c r="K52" s="118" t="s">
        <v>27</v>
      </c>
      <c r="L52" s="118"/>
      <c r="M52" s="118"/>
    </row>
  </sheetData>
  <mergeCells count="9">
    <mergeCell ref="A33:M33"/>
    <mergeCell ref="C3:G3"/>
    <mergeCell ref="D31:H31"/>
    <mergeCell ref="H2:J2"/>
    <mergeCell ref="H29:I29"/>
    <mergeCell ref="H30:I30"/>
    <mergeCell ref="K30:M30"/>
    <mergeCell ref="B31:C31"/>
    <mergeCell ref="A6:I6"/>
  </mergeCells>
  <pageMargins left="0.31" right="0.2" top="0.62" bottom="0.28000000000000003" header="0.5" footer="0.16"/>
  <pageSetup paperSize="256" scale="81" orientation="landscape" horizontalDpi="300" verticalDpi="300" r:id="rId1"/>
  <headerFooter alignWithMargins="0"/>
  <rowBreaks count="1" manualBreakCount="1"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49"/>
  <sheetViews>
    <sheetView topLeftCell="A17" zoomScaleNormal="100" workbookViewId="0">
      <selection activeCell="A36" sqref="A36:XFD39"/>
    </sheetView>
  </sheetViews>
  <sheetFormatPr defaultColWidth="9.140625" defaultRowHeight="13.5"/>
  <cols>
    <col min="1" max="1" width="4" style="136" bestFit="1" customWidth="1"/>
    <col min="2" max="2" width="27.28515625" style="136" customWidth="1"/>
    <col min="3" max="3" width="12.28515625" style="136" customWidth="1"/>
    <col min="4" max="4" width="9.7109375" style="136" customWidth="1"/>
    <col min="5" max="5" width="8.85546875" style="136" customWidth="1"/>
    <col min="6" max="6" width="11.85546875" style="136" customWidth="1"/>
    <col min="7" max="7" width="10.140625" style="136" customWidth="1"/>
    <col min="8" max="8" width="10" style="136" customWidth="1"/>
    <col min="9" max="9" width="9.7109375" style="136" customWidth="1"/>
    <col min="10" max="10" width="14.42578125" style="136" bestFit="1" customWidth="1"/>
    <col min="11" max="11" width="7.5703125" style="136" customWidth="1"/>
    <col min="12" max="12" width="13.5703125" style="136" bestFit="1" customWidth="1"/>
    <col min="13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27.75" customHeight="1" thickBot="1">
      <c r="B3" s="62" t="s">
        <v>110</v>
      </c>
      <c r="C3" s="542" t="s">
        <v>145</v>
      </c>
      <c r="D3" s="542"/>
      <c r="E3" s="542"/>
      <c r="F3" s="542"/>
      <c r="G3" s="54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132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51" customHeight="1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67.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2207</v>
      </c>
      <c r="G10" s="34">
        <v>29.32</v>
      </c>
      <c r="H10" s="78">
        <f>F10*G10</f>
        <v>64709.24</v>
      </c>
      <c r="I10" s="78">
        <f>H10*0.04498</f>
        <v>2910.6216151999997</v>
      </c>
    </row>
    <row r="11" spans="1:14" ht="81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595.65</v>
      </c>
      <c r="G11" s="34">
        <v>21.4</v>
      </c>
      <c r="H11" s="78">
        <f>F11*G11</f>
        <v>12746.909999999998</v>
      </c>
      <c r="I11" s="78">
        <f t="shared" ref="I11:I22" si="0">H11*0.04498</f>
        <v>573.35601179999992</v>
      </c>
    </row>
    <row r="12" spans="1:14" ht="81">
      <c r="A12" s="70">
        <v>3</v>
      </c>
      <c r="B12" s="77" t="s">
        <v>74</v>
      </c>
      <c r="C12" s="34">
        <v>86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94600</v>
      </c>
      <c r="I12" s="78">
        <f t="shared" si="0"/>
        <v>4255.1080000000002</v>
      </c>
    </row>
    <row r="13" spans="1:14" ht="67.5">
      <c r="A13" s="70">
        <v>4</v>
      </c>
      <c r="B13" s="77" t="s">
        <v>75</v>
      </c>
      <c r="C13" s="34" t="s">
        <v>2</v>
      </c>
      <c r="D13" s="80">
        <f>SUM(D15:D22)</f>
        <v>79.3</v>
      </c>
      <c r="E13" s="80">
        <f>SUM(E15:E22)</f>
        <v>30970</v>
      </c>
      <c r="F13" s="34" t="s">
        <v>2</v>
      </c>
      <c r="G13" s="34" t="s">
        <v>2</v>
      </c>
      <c r="H13" s="78">
        <f>SUM(H15:H22)</f>
        <v>262069</v>
      </c>
      <c r="I13" s="78">
        <f>H13*0.04498</f>
        <v>11787.86362</v>
      </c>
    </row>
    <row r="14" spans="1:14" ht="13.5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98">
        <v>4.0999999999999996</v>
      </c>
      <c r="B15" s="77" t="s">
        <v>146</v>
      </c>
      <c r="C15" s="81" t="s">
        <v>2</v>
      </c>
      <c r="D15" s="81">
        <v>2.5</v>
      </c>
      <c r="E15" s="81">
        <v>3700</v>
      </c>
      <c r="F15" s="34" t="s">
        <v>2</v>
      </c>
      <c r="G15" s="34" t="s">
        <v>2</v>
      </c>
      <c r="H15" s="80">
        <f t="shared" ref="H15:H22" si="1">D15*E15</f>
        <v>9250</v>
      </c>
      <c r="I15" s="78">
        <f t="shared" si="0"/>
        <v>416.065</v>
      </c>
    </row>
    <row r="16" spans="1:14" ht="21" customHeight="1">
      <c r="A16" s="98">
        <v>4.2</v>
      </c>
      <c r="B16" s="77" t="s">
        <v>120</v>
      </c>
      <c r="C16" s="81" t="s">
        <v>2</v>
      </c>
      <c r="D16" s="81">
        <v>20.5</v>
      </c>
      <c r="E16" s="81">
        <v>5110</v>
      </c>
      <c r="F16" s="34" t="s">
        <v>2</v>
      </c>
      <c r="G16" s="34" t="s">
        <v>2</v>
      </c>
      <c r="H16" s="80">
        <f t="shared" si="1"/>
        <v>104755</v>
      </c>
      <c r="I16" s="78">
        <f t="shared" si="0"/>
        <v>4711.8798999999999</v>
      </c>
    </row>
    <row r="17" spans="1:14" ht="21" customHeight="1">
      <c r="A17" s="98">
        <v>4.3</v>
      </c>
      <c r="B17" s="77" t="s">
        <v>150</v>
      </c>
      <c r="C17" s="81" t="s">
        <v>2</v>
      </c>
      <c r="D17" s="81">
        <v>5</v>
      </c>
      <c r="E17" s="81">
        <v>3700</v>
      </c>
      <c r="F17" s="34" t="s">
        <v>2</v>
      </c>
      <c r="G17" s="34" t="s">
        <v>2</v>
      </c>
      <c r="H17" s="80">
        <f t="shared" si="1"/>
        <v>18500</v>
      </c>
      <c r="I17" s="78">
        <f t="shared" si="0"/>
        <v>832.13</v>
      </c>
    </row>
    <row r="18" spans="1:14" ht="21.75" customHeight="1">
      <c r="A18" s="98">
        <v>4.4000000000000004</v>
      </c>
      <c r="B18" s="77" t="s">
        <v>147</v>
      </c>
      <c r="C18" s="81" t="s">
        <v>2</v>
      </c>
      <c r="D18" s="81">
        <v>4.8</v>
      </c>
      <c r="E18" s="81">
        <v>3700</v>
      </c>
      <c r="F18" s="34" t="s">
        <v>2</v>
      </c>
      <c r="G18" s="34" t="s">
        <v>2</v>
      </c>
      <c r="H18" s="80">
        <f t="shared" si="1"/>
        <v>17760</v>
      </c>
      <c r="I18" s="78">
        <f t="shared" si="0"/>
        <v>798.84479999999996</v>
      </c>
    </row>
    <row r="19" spans="1:14" ht="18" customHeight="1">
      <c r="A19" s="98">
        <v>4.5</v>
      </c>
      <c r="B19" s="77" t="s">
        <v>148</v>
      </c>
      <c r="C19" s="81" t="s">
        <v>2</v>
      </c>
      <c r="D19" s="81">
        <v>5</v>
      </c>
      <c r="E19" s="81">
        <v>2024</v>
      </c>
      <c r="F19" s="34" t="s">
        <v>2</v>
      </c>
      <c r="G19" s="34" t="s">
        <v>2</v>
      </c>
      <c r="H19" s="80">
        <f t="shared" si="1"/>
        <v>10120</v>
      </c>
      <c r="I19" s="78">
        <f t="shared" si="0"/>
        <v>455.19759999999997</v>
      </c>
    </row>
    <row r="20" spans="1:14" s="211" customFormat="1" ht="18" customHeight="1">
      <c r="A20" s="98">
        <v>4.5999999999999996</v>
      </c>
      <c r="B20" s="77" t="s">
        <v>151</v>
      </c>
      <c r="C20" s="81" t="s">
        <v>2</v>
      </c>
      <c r="D20" s="81">
        <v>3.5</v>
      </c>
      <c r="E20" s="81">
        <v>2024</v>
      </c>
      <c r="F20" s="34" t="s">
        <v>2</v>
      </c>
      <c r="G20" s="34" t="s">
        <v>2</v>
      </c>
      <c r="H20" s="80">
        <f t="shared" si="1"/>
        <v>7084</v>
      </c>
      <c r="I20" s="78">
        <f t="shared" si="0"/>
        <v>318.63832000000002</v>
      </c>
    </row>
    <row r="21" spans="1:14" s="211" customFormat="1" ht="18" customHeight="1">
      <c r="A21" s="98">
        <v>4.7</v>
      </c>
      <c r="B21" s="77" t="s">
        <v>133</v>
      </c>
      <c r="C21" s="81" t="s">
        <v>2</v>
      </c>
      <c r="D21" s="81">
        <f>5*7</f>
        <v>35</v>
      </c>
      <c r="E21" s="81">
        <f>244*8</f>
        <v>1952</v>
      </c>
      <c r="F21" s="34"/>
      <c r="G21" s="34"/>
      <c r="H21" s="80">
        <f t="shared" ref="H21" si="2">D21*E21</f>
        <v>68320</v>
      </c>
      <c r="I21" s="78">
        <f t="shared" ref="I21" si="3">H21*0.04498</f>
        <v>3073.0335999999998</v>
      </c>
    </row>
    <row r="22" spans="1:14" s="211" customFormat="1" ht="18" customHeight="1">
      <c r="A22" s="98">
        <v>4.8</v>
      </c>
      <c r="B22" s="77" t="s">
        <v>149</v>
      </c>
      <c r="C22" s="81" t="s">
        <v>2</v>
      </c>
      <c r="D22" s="81">
        <v>3</v>
      </c>
      <c r="E22" s="81">
        <v>8760</v>
      </c>
      <c r="F22" s="34" t="s">
        <v>2</v>
      </c>
      <c r="G22" s="34" t="s">
        <v>2</v>
      </c>
      <c r="H22" s="80">
        <f t="shared" si="1"/>
        <v>26280</v>
      </c>
      <c r="I22" s="78">
        <f t="shared" si="0"/>
        <v>1182.0744</v>
      </c>
    </row>
    <row r="23" spans="1:14" ht="27" customHeight="1">
      <c r="A23" s="82"/>
      <c r="B23" s="212" t="s">
        <v>38</v>
      </c>
      <c r="C23" s="213"/>
      <c r="D23" s="214"/>
      <c r="E23" s="214" t="s">
        <v>2</v>
      </c>
      <c r="F23" s="214" t="s">
        <v>2</v>
      </c>
      <c r="G23" s="214" t="s">
        <v>2</v>
      </c>
      <c r="H23" s="215">
        <f>SUM(H10:H13)</f>
        <v>434125.15</v>
      </c>
      <c r="I23" s="215">
        <f>SUM(I10:I13)*0.65</f>
        <v>12692.51701055</v>
      </c>
      <c r="J23" s="216"/>
    </row>
    <row r="26" spans="1:14" s="61" customFormat="1" ht="40.5">
      <c r="A26" s="56"/>
      <c r="B26" s="217" t="s">
        <v>127</v>
      </c>
      <c r="C26" s="57"/>
      <c r="D26" s="58"/>
      <c r="E26" s="58"/>
      <c r="F26" s="57"/>
      <c r="G26" s="57"/>
      <c r="H26" s="532"/>
      <c r="I26" s="532"/>
      <c r="J26" s="59"/>
      <c r="K26" s="59"/>
      <c r="L26" s="60" t="s">
        <v>81</v>
      </c>
      <c r="M26" s="57"/>
      <c r="N26" s="59"/>
    </row>
    <row r="27" spans="1:14" s="61" customFormat="1" ht="12.75" customHeight="1">
      <c r="A27" s="56"/>
      <c r="B27" s="57"/>
      <c r="C27" s="57"/>
      <c r="D27" s="58"/>
      <c r="E27" s="58"/>
      <c r="F27" s="57"/>
      <c r="G27" s="57"/>
      <c r="H27" s="532"/>
      <c r="I27" s="532"/>
      <c r="J27" s="59"/>
      <c r="K27" s="532" t="s">
        <v>79</v>
      </c>
      <c r="L27" s="532"/>
      <c r="M27" s="532"/>
      <c r="N27" s="59"/>
    </row>
    <row r="28" spans="1:14" s="61" customFormat="1" ht="28.5" customHeight="1" thickBot="1">
      <c r="B28" s="539" t="s">
        <v>110</v>
      </c>
      <c r="C28" s="539"/>
      <c r="D28" s="542" t="s">
        <v>145</v>
      </c>
      <c r="E28" s="542"/>
      <c r="F28" s="542"/>
      <c r="G28" s="542"/>
      <c r="H28" s="542"/>
    </row>
    <row r="29" spans="1:14" s="61" customFormat="1" ht="23.25" customHeight="1">
      <c r="A29" s="59"/>
      <c r="B29" s="65" t="s">
        <v>36</v>
      </c>
      <c r="C29" s="65"/>
      <c r="D29" s="65"/>
      <c r="E29" s="65"/>
      <c r="F29" s="65"/>
      <c r="G29" s="65"/>
      <c r="H29" s="118"/>
      <c r="I29" s="118"/>
      <c r="J29" s="118"/>
    </row>
    <row r="30" spans="1:14" s="61" customFormat="1" ht="15" customHeight="1">
      <c r="A30" s="536" t="s">
        <v>131</v>
      </c>
      <c r="B30" s="536"/>
      <c r="C30" s="536"/>
      <c r="D30" s="536"/>
      <c r="E30" s="536"/>
      <c r="F30" s="536"/>
      <c r="G30" s="536"/>
      <c r="H30" s="536"/>
      <c r="I30" s="536"/>
      <c r="J30" s="536"/>
      <c r="K30" s="536"/>
      <c r="L30" s="536"/>
      <c r="M30" s="536"/>
    </row>
    <row r="31" spans="1:14" s="61" customFormat="1">
      <c r="A31" s="59"/>
      <c r="B31" s="65"/>
      <c r="C31" s="65"/>
      <c r="D31" s="65"/>
      <c r="E31" s="65"/>
      <c r="F31" s="65"/>
      <c r="G31" s="65"/>
      <c r="H31" s="65"/>
      <c r="I31" s="65"/>
      <c r="J31" s="65"/>
      <c r="K31" s="59"/>
      <c r="L31" s="59"/>
    </row>
    <row r="32" spans="1:14" s="135" customFormat="1" ht="88.5" customHeight="1">
      <c r="A32" s="98" t="s">
        <v>82</v>
      </c>
      <c r="B32" s="72" t="s">
        <v>83</v>
      </c>
      <c r="C32" s="72" t="s">
        <v>93</v>
      </c>
      <c r="D32" s="72" t="s">
        <v>94</v>
      </c>
      <c r="E32" s="72" t="s">
        <v>86</v>
      </c>
      <c r="F32" s="72" t="s">
        <v>95</v>
      </c>
      <c r="G32" s="73" t="s">
        <v>96</v>
      </c>
      <c r="H32" s="72" t="s">
        <v>97</v>
      </c>
      <c r="I32" s="72" t="s">
        <v>98</v>
      </c>
      <c r="J32" s="72" t="s">
        <v>99</v>
      </c>
      <c r="K32" s="73" t="s">
        <v>100</v>
      </c>
      <c r="L32" s="73" t="s">
        <v>101</v>
      </c>
      <c r="M32" s="74" t="s">
        <v>102</v>
      </c>
    </row>
    <row r="33" spans="1:13" s="135" customFormat="1" ht="18" customHeight="1">
      <c r="A33" s="98">
        <v>1</v>
      </c>
      <c r="B33" s="72">
        <v>2</v>
      </c>
      <c r="C33" s="72">
        <v>3</v>
      </c>
      <c r="D33" s="72">
        <v>4</v>
      </c>
      <c r="E33" s="72">
        <v>5</v>
      </c>
      <c r="F33" s="72">
        <v>6</v>
      </c>
      <c r="G33" s="72">
        <v>7</v>
      </c>
      <c r="H33" s="72">
        <v>8</v>
      </c>
      <c r="I33" s="72">
        <v>9</v>
      </c>
      <c r="J33" s="72">
        <v>10</v>
      </c>
      <c r="K33" s="98">
        <v>11</v>
      </c>
      <c r="L33" s="98">
        <v>12</v>
      </c>
      <c r="M33" s="98">
        <v>13</v>
      </c>
    </row>
    <row r="34" spans="1:13" s="135" customFormat="1" ht="15" customHeight="1">
      <c r="A34" s="119">
        <v>1</v>
      </c>
      <c r="B34" s="81"/>
      <c r="C34" s="81" t="s">
        <v>89</v>
      </c>
      <c r="D34" s="81"/>
      <c r="E34" s="81"/>
      <c r="F34" s="81"/>
      <c r="G34" s="121">
        <f t="shared" ref="G34:G39" si="4">E34*F34</f>
        <v>0</v>
      </c>
      <c r="H34" s="122">
        <v>147</v>
      </c>
      <c r="I34" s="81" t="s">
        <v>2</v>
      </c>
      <c r="J34" s="81" t="s">
        <v>2</v>
      </c>
      <c r="K34" s="122">
        <f>G34*H34</f>
        <v>0</v>
      </c>
      <c r="L34" s="218"/>
      <c r="M34" s="122">
        <f t="shared" ref="M34:M39" si="5">K34*L34</f>
        <v>0</v>
      </c>
    </row>
    <row r="35" spans="1:13" ht="24.75" customHeight="1">
      <c r="A35" s="119"/>
      <c r="B35" s="77"/>
      <c r="C35" s="81" t="s">
        <v>103</v>
      </c>
      <c r="D35" s="81">
        <v>9809.2000000000007</v>
      </c>
      <c r="E35" s="81">
        <v>9809.2000000000007</v>
      </c>
      <c r="F35" s="81">
        <v>2.1299999999999999E-2</v>
      </c>
      <c r="G35" s="121">
        <f t="shared" si="4"/>
        <v>208.93596000000002</v>
      </c>
      <c r="H35" s="122">
        <v>147</v>
      </c>
      <c r="I35" s="122" t="s">
        <v>2</v>
      </c>
      <c r="J35" s="81" t="s">
        <v>2</v>
      </c>
      <c r="K35" s="122">
        <f>G35*H35</f>
        <v>30713.586120000004</v>
      </c>
      <c r="L35" s="119">
        <v>0.13900000000000001</v>
      </c>
      <c r="M35" s="122">
        <f t="shared" si="5"/>
        <v>4269.188470680001</v>
      </c>
    </row>
    <row r="36" spans="1:13" s="135" customFormat="1" ht="18.75" customHeight="1">
      <c r="A36" s="119">
        <v>2</v>
      </c>
      <c r="B36" s="77"/>
      <c r="C36" s="81" t="s">
        <v>89</v>
      </c>
      <c r="D36" s="81"/>
      <c r="E36" s="81"/>
      <c r="F36" s="81"/>
      <c r="G36" s="121">
        <f t="shared" si="4"/>
        <v>0</v>
      </c>
      <c r="H36" s="81" t="s">
        <v>2</v>
      </c>
      <c r="I36" s="122">
        <v>139</v>
      </c>
      <c r="J36" s="81" t="s">
        <v>2</v>
      </c>
      <c r="K36" s="122">
        <f>G36*I36</f>
        <v>0</v>
      </c>
      <c r="L36" s="218"/>
      <c r="M36" s="122">
        <f t="shared" si="5"/>
        <v>0</v>
      </c>
    </row>
    <row r="37" spans="1:13" ht="23.25" customHeight="1">
      <c r="A37" s="119"/>
      <c r="B37" s="77"/>
      <c r="C37" s="81" t="s">
        <v>103</v>
      </c>
      <c r="D37" s="81"/>
      <c r="E37" s="81"/>
      <c r="F37" s="81"/>
      <c r="G37" s="121">
        <f t="shared" si="4"/>
        <v>0</v>
      </c>
      <c r="H37" s="81" t="s">
        <v>2</v>
      </c>
      <c r="I37" s="122">
        <v>139</v>
      </c>
      <c r="J37" s="81" t="s">
        <v>2</v>
      </c>
      <c r="K37" s="122">
        <f>G37*I37</f>
        <v>0</v>
      </c>
      <c r="L37" s="218"/>
      <c r="M37" s="122">
        <f t="shared" si="5"/>
        <v>0</v>
      </c>
    </row>
    <row r="38" spans="1:13" ht="18" customHeight="1">
      <c r="A38" s="119">
        <v>3</v>
      </c>
      <c r="B38" s="81"/>
      <c r="C38" s="81" t="s">
        <v>89</v>
      </c>
      <c r="D38" s="81"/>
      <c r="E38" s="81"/>
      <c r="F38" s="81"/>
      <c r="G38" s="121">
        <f t="shared" si="4"/>
        <v>0</v>
      </c>
      <c r="H38" s="81" t="s">
        <v>2</v>
      </c>
      <c r="I38" s="81" t="s">
        <v>2</v>
      </c>
      <c r="J38" s="121">
        <v>110</v>
      </c>
      <c r="K38" s="122">
        <f>G38*J38</f>
        <v>0</v>
      </c>
      <c r="L38" s="218"/>
      <c r="M38" s="122">
        <f t="shared" si="5"/>
        <v>0</v>
      </c>
    </row>
    <row r="39" spans="1:13" ht="26.25" customHeight="1">
      <c r="A39" s="119"/>
      <c r="B39" s="77"/>
      <c r="C39" s="81" t="s">
        <v>103</v>
      </c>
      <c r="D39" s="81"/>
      <c r="E39" s="81"/>
      <c r="F39" s="81"/>
      <c r="G39" s="121">
        <f t="shared" si="4"/>
        <v>0</v>
      </c>
      <c r="H39" s="122" t="s">
        <v>2</v>
      </c>
      <c r="I39" s="122" t="s">
        <v>2</v>
      </c>
      <c r="J39" s="122">
        <v>110</v>
      </c>
      <c r="K39" s="122">
        <f>G39*J39</f>
        <v>0</v>
      </c>
      <c r="L39" s="218"/>
      <c r="M39" s="122">
        <f t="shared" si="5"/>
        <v>0</v>
      </c>
    </row>
    <row r="40" spans="1:13" s="135" customFormat="1" ht="18" customHeight="1">
      <c r="A40" s="123"/>
      <c r="B40" s="124" t="s">
        <v>38</v>
      </c>
      <c r="C40" s="108" t="s">
        <v>2</v>
      </c>
      <c r="D40" s="108" t="s">
        <v>2</v>
      </c>
      <c r="E40" s="108" t="s">
        <v>2</v>
      </c>
      <c r="F40" s="108" t="s">
        <v>2</v>
      </c>
      <c r="G40" s="108" t="s">
        <v>2</v>
      </c>
      <c r="H40" s="108" t="s">
        <v>2</v>
      </c>
      <c r="I40" s="108" t="s">
        <v>2</v>
      </c>
      <c r="J40" s="108" t="s">
        <v>2</v>
      </c>
      <c r="K40" s="108" t="s">
        <v>2</v>
      </c>
      <c r="L40" s="108" t="s">
        <v>2</v>
      </c>
      <c r="M40" s="109">
        <f>SUM(M34:M39)</f>
        <v>4269.188470680001</v>
      </c>
    </row>
    <row r="41" spans="1:13" ht="15.75" customHeight="1">
      <c r="B41" s="126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3" ht="14.25">
      <c r="A42" s="59"/>
      <c r="B42" s="209" t="s">
        <v>104</v>
      </c>
      <c r="C42" s="65"/>
      <c r="D42" s="66" t="s">
        <v>27</v>
      </c>
      <c r="E42" s="66"/>
      <c r="F42" s="65"/>
      <c r="G42" s="65"/>
      <c r="H42" s="65"/>
      <c r="I42" s="65"/>
      <c r="J42" s="65"/>
      <c r="K42" s="118"/>
      <c r="L42" s="118"/>
      <c r="M42" s="118"/>
    </row>
    <row r="43" spans="1:13" ht="27">
      <c r="A43" s="59"/>
      <c r="B43" s="204" t="s">
        <v>105</v>
      </c>
      <c r="C43" s="65"/>
      <c r="D43" s="66"/>
      <c r="E43" s="66"/>
      <c r="F43" s="65"/>
      <c r="G43" s="65"/>
      <c r="H43" s="65"/>
      <c r="I43" s="65"/>
      <c r="J43" s="65"/>
      <c r="K43" s="118"/>
      <c r="L43" s="118"/>
      <c r="M43" s="118"/>
    </row>
    <row r="44" spans="1:13">
      <c r="A44" s="59"/>
      <c r="B44" s="204" t="s">
        <v>106</v>
      </c>
      <c r="C44" s="65"/>
      <c r="D44" s="66"/>
      <c r="E44" s="66"/>
      <c r="F44" s="65"/>
      <c r="G44" s="65"/>
      <c r="H44" s="65"/>
      <c r="I44" s="65"/>
      <c r="J44" s="65"/>
      <c r="K44" s="118" t="s">
        <v>27</v>
      </c>
      <c r="L44" s="118"/>
      <c r="M44" s="118"/>
    </row>
    <row r="45" spans="1:13">
      <c r="A45" s="210"/>
      <c r="B45" s="148"/>
      <c r="C45" s="148"/>
      <c r="D45" s="148"/>
      <c r="E45" s="148"/>
      <c r="F45" s="148"/>
      <c r="G45" s="148"/>
      <c r="H45" s="148"/>
      <c r="I45" s="210"/>
      <c r="J45" s="199"/>
      <c r="K45" s="199"/>
      <c r="L45" s="199"/>
      <c r="M45" s="199"/>
    </row>
    <row r="46" spans="1:13" ht="14.25">
      <c r="B46" s="163"/>
      <c r="C46" s="151"/>
      <c r="D46" s="164"/>
      <c r="E46" s="151"/>
      <c r="F46" s="151"/>
      <c r="G46" s="151"/>
      <c r="H46" s="151"/>
      <c r="I46" s="151"/>
      <c r="J46" s="152"/>
      <c r="K46" s="152"/>
      <c r="L46" s="152"/>
    </row>
    <row r="47" spans="1:13">
      <c r="B47" s="131"/>
      <c r="C47" s="151"/>
      <c r="D47" s="164"/>
      <c r="E47" s="151"/>
      <c r="F47" s="151"/>
      <c r="G47" s="151"/>
      <c r="H47" s="151"/>
      <c r="I47" s="151"/>
      <c r="J47" s="152"/>
      <c r="K47" s="152"/>
      <c r="L47" s="152"/>
    </row>
    <row r="48" spans="1:13">
      <c r="B48" s="131"/>
      <c r="C48" s="151"/>
      <c r="D48" s="164"/>
      <c r="E48" s="151"/>
      <c r="F48" s="151"/>
      <c r="G48" s="151"/>
      <c r="H48" s="151"/>
      <c r="I48" s="151"/>
      <c r="J48" s="152"/>
      <c r="K48" s="152"/>
      <c r="L48" s="152"/>
    </row>
    <row r="49" spans="2:11">
      <c r="B49" s="164"/>
      <c r="C49" s="151"/>
      <c r="D49" s="164"/>
      <c r="E49" s="151"/>
      <c r="F49" s="149"/>
      <c r="G49" s="149"/>
      <c r="H49" s="149"/>
      <c r="I49" s="149"/>
      <c r="J49" s="147"/>
      <c r="K49" s="147"/>
    </row>
  </sheetData>
  <mergeCells count="9">
    <mergeCell ref="A30:M30"/>
    <mergeCell ref="H2:J2"/>
    <mergeCell ref="H26:I26"/>
    <mergeCell ref="H27:I27"/>
    <mergeCell ref="B28:C28"/>
    <mergeCell ref="K27:M27"/>
    <mergeCell ref="A6:I6"/>
    <mergeCell ref="C3:G3"/>
    <mergeCell ref="D28:H28"/>
  </mergeCells>
  <pageMargins left="0.51" right="0.17" top="0.44" bottom="0.16" header="0.22" footer="0.28999999999999998"/>
  <pageSetup scale="87" orientation="landscape" verticalDpi="0" r:id="rId1"/>
  <headerFooter alignWithMargins="0"/>
  <rowBreaks count="1" manualBreakCount="1">
    <brk id="23" max="12" man="1"/>
  </rowBreaks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3"/>
  <sheetViews>
    <sheetView topLeftCell="A21" zoomScaleNormal="100" workbookViewId="0">
      <selection activeCell="A36" sqref="A36:XFD39"/>
    </sheetView>
  </sheetViews>
  <sheetFormatPr defaultColWidth="9.140625" defaultRowHeight="13.5"/>
  <cols>
    <col min="1" max="1" width="4.28515625" style="147" customWidth="1"/>
    <col min="2" max="2" width="30.7109375" style="148" customWidth="1"/>
    <col min="3" max="3" width="8.28515625" style="148" customWidth="1"/>
    <col min="4" max="5" width="10" style="148" customWidth="1"/>
    <col min="6" max="6" width="7.28515625" style="149" customWidth="1"/>
    <col min="7" max="7" width="8" style="148" customWidth="1"/>
    <col min="8" max="8" width="11.85546875" style="149" customWidth="1"/>
    <col min="9" max="9" width="14.140625" style="147" customWidth="1"/>
    <col min="10" max="10" width="9.85546875" style="136" customWidth="1"/>
    <col min="11" max="11" width="10.5703125" style="136" customWidth="1"/>
    <col min="12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33.75" customHeight="1" thickBot="1">
      <c r="B3" s="62" t="s">
        <v>110</v>
      </c>
      <c r="C3" s="542" t="s">
        <v>152</v>
      </c>
      <c r="D3" s="542"/>
      <c r="E3" s="542"/>
      <c r="F3" s="542"/>
      <c r="G3" s="542"/>
      <c r="H3" s="118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132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102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54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3903</v>
      </c>
      <c r="G10" s="34">
        <v>29.32</v>
      </c>
      <c r="H10" s="78">
        <f>F10*G10</f>
        <v>114435.96</v>
      </c>
      <c r="I10" s="78">
        <f>H10*0.04498</f>
        <v>5147.3294808000001</v>
      </c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65.97</v>
      </c>
      <c r="G11" s="34">
        <v>21.4</v>
      </c>
      <c r="H11" s="78">
        <f>F11*G11</f>
        <v>1411.7579999999998</v>
      </c>
      <c r="I11" s="78">
        <f t="shared" ref="I11:I19" si="0">H11*0.04498</f>
        <v>63.500874839999987</v>
      </c>
    </row>
    <row r="12" spans="1:14" ht="67.5">
      <c r="A12" s="70">
        <v>3</v>
      </c>
      <c r="B12" s="77" t="s">
        <v>74</v>
      </c>
      <c r="C12" s="79">
        <v>50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55000</v>
      </c>
      <c r="I12" s="78">
        <f t="shared" si="0"/>
        <v>2473.9</v>
      </c>
    </row>
    <row r="13" spans="1:14" ht="40.5">
      <c r="A13" s="70">
        <v>4</v>
      </c>
      <c r="B13" s="77" t="s">
        <v>75</v>
      </c>
      <c r="C13" s="34"/>
      <c r="D13" s="80">
        <f>SUM(D15:D19)</f>
        <v>6.1</v>
      </c>
      <c r="E13" s="80">
        <f>SUM(E15:E19)</f>
        <v>20218</v>
      </c>
      <c r="F13" s="34" t="s">
        <v>2</v>
      </c>
      <c r="G13" s="34" t="s">
        <v>2</v>
      </c>
      <c r="H13" s="80">
        <f>SUM(H15:H19)</f>
        <v>26042</v>
      </c>
      <c r="I13" s="78">
        <f t="shared" si="0"/>
        <v>1171.36916</v>
      </c>
    </row>
    <row r="14" spans="1:14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>
      <c r="A15" s="98">
        <v>4.0999999999999996</v>
      </c>
      <c r="B15" s="77" t="s">
        <v>153</v>
      </c>
      <c r="C15" s="81" t="s">
        <v>2</v>
      </c>
      <c r="D15" s="81">
        <v>0.5</v>
      </c>
      <c r="E15" s="81">
        <v>2880</v>
      </c>
      <c r="F15" s="34" t="s">
        <v>2</v>
      </c>
      <c r="G15" s="34" t="s">
        <v>2</v>
      </c>
      <c r="H15" s="80">
        <f>D15*E15</f>
        <v>1440</v>
      </c>
      <c r="I15" s="78">
        <f t="shared" si="0"/>
        <v>64.771199999999993</v>
      </c>
    </row>
    <row r="16" spans="1:14">
      <c r="A16" s="98">
        <v>4.2</v>
      </c>
      <c r="B16" s="77" t="s">
        <v>120</v>
      </c>
      <c r="C16" s="81" t="s">
        <v>2</v>
      </c>
      <c r="D16" s="81">
        <v>1.8</v>
      </c>
      <c r="E16" s="81">
        <v>3650</v>
      </c>
      <c r="F16" s="34" t="s">
        <v>2</v>
      </c>
      <c r="G16" s="34" t="s">
        <v>2</v>
      </c>
      <c r="H16" s="80">
        <f>D16*E16</f>
        <v>6570</v>
      </c>
      <c r="I16" s="78">
        <f t="shared" si="0"/>
        <v>295.51859999999999</v>
      </c>
    </row>
    <row r="17" spans="1:14">
      <c r="A17" s="98">
        <v>4.3</v>
      </c>
      <c r="B17" s="77" t="s">
        <v>149</v>
      </c>
      <c r="C17" s="81" t="s">
        <v>2</v>
      </c>
      <c r="D17" s="81">
        <v>1.5</v>
      </c>
      <c r="E17" s="81">
        <v>8760</v>
      </c>
      <c r="F17" s="34" t="s">
        <v>2</v>
      </c>
      <c r="G17" s="34" t="s">
        <v>2</v>
      </c>
      <c r="H17" s="80">
        <f>D17*E17</f>
        <v>13140</v>
      </c>
      <c r="I17" s="78">
        <f t="shared" si="0"/>
        <v>591.03719999999998</v>
      </c>
    </row>
    <row r="18" spans="1:14">
      <c r="A18" s="98">
        <v>4.4000000000000004</v>
      </c>
      <c r="B18" s="77" t="s">
        <v>151</v>
      </c>
      <c r="C18" s="81" t="s">
        <v>2</v>
      </c>
      <c r="D18" s="81">
        <v>0.3</v>
      </c>
      <c r="E18" s="81">
        <v>2920</v>
      </c>
      <c r="F18" s="34" t="s">
        <v>2</v>
      </c>
      <c r="G18" s="34" t="s">
        <v>2</v>
      </c>
      <c r="H18" s="80">
        <f>D18*E18</f>
        <v>876</v>
      </c>
      <c r="I18" s="78">
        <f t="shared" ref="I18" si="1">H18*0.04498</f>
        <v>39.402479999999997</v>
      </c>
    </row>
    <row r="19" spans="1:14">
      <c r="A19" s="98">
        <v>4.5</v>
      </c>
      <c r="B19" s="77" t="s">
        <v>154</v>
      </c>
      <c r="C19" s="81">
        <v>19</v>
      </c>
      <c r="D19" s="81">
        <v>2</v>
      </c>
      <c r="E19" s="81">
        <v>2008</v>
      </c>
      <c r="F19" s="34" t="s">
        <v>2</v>
      </c>
      <c r="G19" s="34" t="s">
        <v>2</v>
      </c>
      <c r="H19" s="80">
        <f>D19*E19</f>
        <v>4016</v>
      </c>
      <c r="I19" s="78">
        <f t="shared" si="0"/>
        <v>180.63968</v>
      </c>
    </row>
    <row r="20" spans="1:14" ht="27" customHeight="1">
      <c r="A20" s="100"/>
      <c r="B20" s="107" t="s">
        <v>38</v>
      </c>
      <c r="C20" s="107"/>
      <c r="D20" s="108" t="s">
        <v>2</v>
      </c>
      <c r="E20" s="108" t="s">
        <v>2</v>
      </c>
      <c r="F20" s="84" t="s">
        <v>2</v>
      </c>
      <c r="G20" s="84" t="s">
        <v>2</v>
      </c>
      <c r="H20" s="85">
        <f>SUM(H10:H13)</f>
        <v>196889.71799999999</v>
      </c>
      <c r="I20" s="85">
        <f>SUM(I10:I13)*0.65</f>
        <v>5756.4646851660009</v>
      </c>
      <c r="J20" s="146"/>
      <c r="K20" s="146"/>
    </row>
    <row r="21" spans="1:14">
      <c r="H21" s="219"/>
    </row>
    <row r="22" spans="1:14" s="61" customFormat="1">
      <c r="A22" s="56"/>
      <c r="B22" s="57"/>
      <c r="C22" s="57"/>
      <c r="D22" s="58"/>
      <c r="E22" s="58"/>
      <c r="F22" s="57"/>
      <c r="G22" s="57"/>
      <c r="H22" s="532"/>
      <c r="I22" s="532"/>
      <c r="J22" s="59"/>
      <c r="K22" s="59"/>
      <c r="L22" s="60" t="s">
        <v>81</v>
      </c>
      <c r="M22" s="57"/>
      <c r="N22" s="59"/>
    </row>
    <row r="23" spans="1:14" s="61" customFormat="1" ht="12.75" customHeight="1">
      <c r="A23" s="56"/>
      <c r="B23" s="57"/>
      <c r="C23" s="57"/>
      <c r="D23" s="58"/>
      <c r="E23" s="58"/>
      <c r="F23" s="57"/>
      <c r="G23" s="57"/>
      <c r="H23" s="532"/>
      <c r="I23" s="532"/>
      <c r="J23" s="59"/>
      <c r="K23" s="532" t="s">
        <v>79</v>
      </c>
      <c r="L23" s="532"/>
      <c r="M23" s="532"/>
      <c r="N23" s="59"/>
    </row>
    <row r="24" spans="1:14" s="61" customFormat="1" ht="57" customHeight="1" thickBot="1">
      <c r="B24" s="539" t="s">
        <v>110</v>
      </c>
      <c r="C24" s="539"/>
      <c r="D24" s="543" t="s">
        <v>152</v>
      </c>
      <c r="E24" s="543"/>
      <c r="F24" s="543"/>
      <c r="G24" s="543"/>
      <c r="H24" s="543"/>
      <c r="I24" s="543"/>
      <c r="J24" s="543"/>
      <c r="K24" s="543"/>
    </row>
    <row r="25" spans="1:14" s="61" customFormat="1" ht="23.25" customHeight="1">
      <c r="A25" s="59"/>
      <c r="B25" s="65" t="s">
        <v>36</v>
      </c>
      <c r="C25" s="65"/>
      <c r="D25" s="65"/>
      <c r="E25" s="65"/>
      <c r="F25" s="65"/>
      <c r="G25" s="65"/>
      <c r="H25" s="118"/>
      <c r="I25" s="118"/>
      <c r="J25" s="118"/>
    </row>
    <row r="26" spans="1:14" s="61" customFormat="1" ht="15" customHeight="1">
      <c r="A26" s="536" t="s">
        <v>131</v>
      </c>
      <c r="B26" s="536"/>
      <c r="C26" s="536"/>
      <c r="D26" s="536"/>
      <c r="E26" s="536"/>
      <c r="F26" s="536"/>
      <c r="G26" s="536"/>
      <c r="H26" s="536"/>
      <c r="I26" s="536"/>
      <c r="J26" s="536"/>
      <c r="K26" s="536"/>
      <c r="L26" s="536"/>
      <c r="M26" s="536"/>
    </row>
    <row r="27" spans="1:14" s="61" customFormat="1">
      <c r="A27" s="59"/>
      <c r="B27" s="65"/>
      <c r="C27" s="65"/>
      <c r="D27" s="65"/>
      <c r="E27" s="65"/>
      <c r="F27" s="65"/>
      <c r="G27" s="65"/>
      <c r="H27" s="65"/>
      <c r="I27" s="65"/>
      <c r="J27" s="65"/>
      <c r="K27" s="59"/>
      <c r="L27" s="59"/>
    </row>
    <row r="28" spans="1:14" s="135" customFormat="1" ht="140.25">
      <c r="A28" s="98" t="s">
        <v>82</v>
      </c>
      <c r="B28" s="72" t="s">
        <v>83</v>
      </c>
      <c r="C28" s="72" t="s">
        <v>93</v>
      </c>
      <c r="D28" s="72" t="s">
        <v>94</v>
      </c>
      <c r="E28" s="72" t="s">
        <v>86</v>
      </c>
      <c r="F28" s="72" t="s">
        <v>95</v>
      </c>
      <c r="G28" s="73" t="s">
        <v>96</v>
      </c>
      <c r="H28" s="72" t="s">
        <v>97</v>
      </c>
      <c r="I28" s="72" t="s">
        <v>98</v>
      </c>
      <c r="J28" s="72" t="s">
        <v>99</v>
      </c>
      <c r="K28" s="73" t="s">
        <v>100</v>
      </c>
      <c r="L28" s="73" t="s">
        <v>101</v>
      </c>
      <c r="M28" s="74" t="s">
        <v>102</v>
      </c>
    </row>
    <row r="29" spans="1:14" s="135" customFormat="1" ht="18" customHeight="1">
      <c r="A29" s="70">
        <v>1</v>
      </c>
      <c r="B29" s="76">
        <v>2</v>
      </c>
      <c r="C29" s="76"/>
      <c r="D29" s="76">
        <v>4</v>
      </c>
      <c r="E29" s="76">
        <v>5</v>
      </c>
      <c r="F29" s="76">
        <v>6</v>
      </c>
      <c r="G29" s="76">
        <v>7</v>
      </c>
      <c r="H29" s="76">
        <v>8</v>
      </c>
      <c r="I29" s="76">
        <v>9</v>
      </c>
      <c r="J29" s="76">
        <v>10</v>
      </c>
      <c r="K29" s="70">
        <v>11</v>
      </c>
      <c r="L29" s="70">
        <v>12</v>
      </c>
      <c r="M29" s="70">
        <v>13</v>
      </c>
    </row>
    <row r="30" spans="1:14" s="135" customFormat="1" ht="13.5" customHeight="1">
      <c r="A30" s="158">
        <v>1</v>
      </c>
      <c r="B30" s="31"/>
      <c r="C30" s="81" t="s">
        <v>89</v>
      </c>
      <c r="D30" s="34"/>
      <c r="E30" s="34"/>
      <c r="F30" s="34"/>
      <c r="G30" s="80">
        <f t="shared" ref="G30:G35" si="2">E30*F30</f>
        <v>0</v>
      </c>
      <c r="H30" s="159">
        <v>147</v>
      </c>
      <c r="I30" s="34" t="s">
        <v>2</v>
      </c>
      <c r="J30" s="34" t="s">
        <v>2</v>
      </c>
      <c r="K30" s="159">
        <f>G30*H30</f>
        <v>0</v>
      </c>
      <c r="L30" s="158"/>
      <c r="M30" s="159">
        <f t="shared" ref="M30:M35" si="3">K30*L30</f>
        <v>0</v>
      </c>
    </row>
    <row r="31" spans="1:14" ht="40.5">
      <c r="A31" s="158"/>
      <c r="B31" s="34" t="s">
        <v>155</v>
      </c>
      <c r="C31" s="81" t="s">
        <v>103</v>
      </c>
      <c r="D31" s="34">
        <v>15000</v>
      </c>
      <c r="E31" s="34">
        <v>14150</v>
      </c>
      <c r="F31" s="34">
        <v>1.9900000000000001E-2</v>
      </c>
      <c r="G31" s="80">
        <f t="shared" si="2"/>
        <v>281.58500000000004</v>
      </c>
      <c r="H31" s="159">
        <v>147</v>
      </c>
      <c r="I31" s="159" t="s">
        <v>2</v>
      </c>
      <c r="J31" s="34" t="s">
        <v>2</v>
      </c>
      <c r="K31" s="159">
        <f>G31*H31</f>
        <v>41392.995000000003</v>
      </c>
      <c r="L31" s="158">
        <v>0.13900000000000001</v>
      </c>
      <c r="M31" s="159">
        <f>K31*L31</f>
        <v>5753.6263050000007</v>
      </c>
    </row>
    <row r="32" spans="1:14" ht="18" customHeight="1">
      <c r="A32" s="158">
        <v>2</v>
      </c>
      <c r="B32" s="34"/>
      <c r="C32" s="81" t="s">
        <v>89</v>
      </c>
      <c r="D32" s="34"/>
      <c r="E32" s="34"/>
      <c r="F32" s="34"/>
      <c r="G32" s="80">
        <f t="shared" si="2"/>
        <v>0</v>
      </c>
      <c r="H32" s="34" t="s">
        <v>2</v>
      </c>
      <c r="I32" s="159">
        <v>139</v>
      </c>
      <c r="J32" s="34" t="s">
        <v>2</v>
      </c>
      <c r="K32" s="159">
        <f>G32*I32</f>
        <v>0</v>
      </c>
      <c r="L32" s="158"/>
      <c r="M32" s="159">
        <f t="shared" si="3"/>
        <v>0</v>
      </c>
    </row>
    <row r="33" spans="1:15" ht="40.5">
      <c r="A33" s="158"/>
      <c r="B33" s="34"/>
      <c r="C33" s="81" t="s">
        <v>103</v>
      </c>
      <c r="D33" s="34"/>
      <c r="E33" s="34"/>
      <c r="F33" s="34"/>
      <c r="G33" s="80">
        <f t="shared" si="2"/>
        <v>0</v>
      </c>
      <c r="H33" s="34" t="s">
        <v>2</v>
      </c>
      <c r="I33" s="159">
        <v>139</v>
      </c>
      <c r="J33" s="34" t="s">
        <v>2</v>
      </c>
      <c r="K33" s="159">
        <f>G33*I33</f>
        <v>0</v>
      </c>
      <c r="L33" s="158"/>
      <c r="M33" s="159">
        <f t="shared" si="3"/>
        <v>0</v>
      </c>
    </row>
    <row r="34" spans="1:15" s="135" customFormat="1" ht="18" customHeight="1">
      <c r="A34" s="158">
        <v>3</v>
      </c>
      <c r="B34" s="34"/>
      <c r="C34" s="81" t="s">
        <v>89</v>
      </c>
      <c r="D34" s="34"/>
      <c r="E34" s="34"/>
      <c r="F34" s="34"/>
      <c r="G34" s="80">
        <f t="shared" si="2"/>
        <v>0</v>
      </c>
      <c r="H34" s="34" t="s">
        <v>2</v>
      </c>
      <c r="I34" s="34" t="s">
        <v>2</v>
      </c>
      <c r="J34" s="80">
        <v>110</v>
      </c>
      <c r="K34" s="159">
        <f>G34*J34</f>
        <v>0</v>
      </c>
      <c r="L34" s="158"/>
      <c r="M34" s="159">
        <f t="shared" si="3"/>
        <v>0</v>
      </c>
    </row>
    <row r="35" spans="1:15" ht="40.5">
      <c r="A35" s="158"/>
      <c r="B35" s="79"/>
      <c r="C35" s="81" t="s">
        <v>103</v>
      </c>
      <c r="D35" s="34"/>
      <c r="E35" s="34"/>
      <c r="F35" s="34"/>
      <c r="G35" s="80">
        <f t="shared" si="2"/>
        <v>0</v>
      </c>
      <c r="H35" s="159" t="s">
        <v>2</v>
      </c>
      <c r="I35" s="159" t="s">
        <v>2</v>
      </c>
      <c r="J35" s="159">
        <v>110</v>
      </c>
      <c r="K35" s="159">
        <f>G35*J35</f>
        <v>0</v>
      </c>
      <c r="L35" s="158"/>
      <c r="M35" s="159">
        <f t="shared" si="3"/>
        <v>0</v>
      </c>
      <c r="N35" s="135"/>
      <c r="O35" s="135"/>
    </row>
    <row r="36" spans="1:15" ht="22.5" customHeight="1">
      <c r="A36" s="160"/>
      <c r="B36" s="161" t="s">
        <v>38</v>
      </c>
      <c r="C36" s="84" t="s">
        <v>2</v>
      </c>
      <c r="D36" s="84" t="s">
        <v>2</v>
      </c>
      <c r="E36" s="84" t="s">
        <v>2</v>
      </c>
      <c r="F36" s="84" t="s">
        <v>2</v>
      </c>
      <c r="G36" s="84" t="s">
        <v>2</v>
      </c>
      <c r="H36" s="84" t="s">
        <v>2</v>
      </c>
      <c r="I36" s="84" t="s">
        <v>2</v>
      </c>
      <c r="J36" s="84" t="s">
        <v>2</v>
      </c>
      <c r="K36" s="84" t="s">
        <v>2</v>
      </c>
      <c r="L36" s="84" t="s">
        <v>2</v>
      </c>
      <c r="M36" s="162">
        <f>SUM(M30:M35)</f>
        <v>5753.6263050000007</v>
      </c>
      <c r="N36" s="146"/>
      <c r="O36" s="146"/>
    </row>
    <row r="37" spans="1:15">
      <c r="A37" s="125"/>
      <c r="B37" s="126"/>
      <c r="C37" s="127"/>
      <c r="D37" s="127"/>
      <c r="E37" s="127"/>
      <c r="F37" s="127"/>
      <c r="G37" s="127"/>
      <c r="H37" s="127"/>
      <c r="I37" s="127"/>
      <c r="J37" s="127"/>
      <c r="K37" s="127"/>
      <c r="L37" s="219"/>
    </row>
    <row r="38" spans="1:15" ht="14.25">
      <c r="A38" s="59"/>
      <c r="B38" s="209" t="s">
        <v>104</v>
      </c>
      <c r="C38" s="65"/>
      <c r="D38" s="66" t="s">
        <v>27</v>
      </c>
      <c r="E38" s="66"/>
      <c r="F38" s="65"/>
      <c r="G38" s="65"/>
      <c r="H38" s="65"/>
      <c r="I38" s="65"/>
      <c r="J38" s="65"/>
      <c r="K38" s="118"/>
      <c r="L38" s="118"/>
      <c r="M38" s="118"/>
    </row>
    <row r="39" spans="1:15" ht="27">
      <c r="A39" s="59"/>
      <c r="B39" s="204" t="s">
        <v>105</v>
      </c>
      <c r="C39" s="65"/>
      <c r="D39" s="66"/>
      <c r="E39" s="66"/>
      <c r="F39" s="65"/>
      <c r="G39" s="65"/>
      <c r="H39" s="65"/>
      <c r="I39" s="65"/>
      <c r="J39" s="65"/>
      <c r="K39" s="118"/>
      <c r="L39" s="118"/>
      <c r="M39" s="118"/>
    </row>
    <row r="40" spans="1:15">
      <c r="A40" s="59"/>
      <c r="B40" s="204" t="s">
        <v>106</v>
      </c>
      <c r="C40" s="65"/>
      <c r="D40" s="66"/>
      <c r="E40" s="66"/>
      <c r="F40" s="65"/>
      <c r="G40" s="65"/>
      <c r="H40" s="65"/>
      <c r="I40" s="65"/>
      <c r="J40" s="65"/>
      <c r="K40" s="118" t="s">
        <v>27</v>
      </c>
      <c r="L40" s="118"/>
      <c r="M40" s="118"/>
    </row>
    <row r="41" spans="1:15">
      <c r="A41" s="59"/>
      <c r="B41" s="58"/>
      <c r="C41" s="67"/>
      <c r="D41" s="58"/>
      <c r="E41" s="58"/>
      <c r="F41" s="67"/>
      <c r="G41" s="67"/>
      <c r="H41" s="67"/>
      <c r="I41" s="67"/>
      <c r="J41" s="67"/>
      <c r="K41" s="59"/>
      <c r="L41" s="59"/>
      <c r="M41" s="61"/>
    </row>
    <row r="42" spans="1:15">
      <c r="B42" s="131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15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</sheetData>
  <mergeCells count="9">
    <mergeCell ref="A26:M26"/>
    <mergeCell ref="H2:J2"/>
    <mergeCell ref="H22:I22"/>
    <mergeCell ref="H23:I23"/>
    <mergeCell ref="K23:M23"/>
    <mergeCell ref="B24:C24"/>
    <mergeCell ref="D24:K24"/>
    <mergeCell ref="A6:I6"/>
    <mergeCell ref="C3:G3"/>
  </mergeCells>
  <pageMargins left="0.35" right="0.15748031496062992" top="0.59055118110236227" bottom="0.59055118110236227" header="0.51181102362204722" footer="0.51181102362204722"/>
  <pageSetup paperSize="9" scale="90" orientation="landscape" r:id="rId1"/>
  <headerFooter alignWithMargins="0"/>
  <rowBreaks count="1" manualBreakCount="1">
    <brk id="2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2"/>
  <sheetViews>
    <sheetView topLeftCell="A17" zoomScaleNormal="100" workbookViewId="0">
      <selection activeCell="A36" sqref="A36:XFD39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/>
    <col min="7" max="7" width="8" style="197" customWidth="1"/>
    <col min="8" max="8" width="10.7109375" style="198" customWidth="1"/>
    <col min="9" max="9" width="9.5703125" style="192" customWidth="1"/>
    <col min="10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33.75" customHeight="1" thickBot="1">
      <c r="B3" s="62" t="s">
        <v>110</v>
      </c>
      <c r="C3" s="542" t="s">
        <v>156</v>
      </c>
      <c r="D3" s="542"/>
      <c r="E3" s="542"/>
      <c r="F3" s="542"/>
      <c r="G3" s="54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132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76.5">
      <c r="A8" s="181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600</v>
      </c>
      <c r="G10" s="35">
        <v>29.32</v>
      </c>
      <c r="H10" s="140">
        <f>G10*F10</f>
        <v>17592</v>
      </c>
      <c r="I10" s="140">
        <f>H10*0.04498</f>
        <v>791.28815999999995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3155</v>
      </c>
      <c r="G11" s="35">
        <v>21.4</v>
      </c>
      <c r="H11" s="140">
        <f>G11*F11</f>
        <v>67517</v>
      </c>
      <c r="I11" s="140">
        <f t="shared" ref="I11:I18" si="0">H11*0.04498</f>
        <v>3036.9146599999999</v>
      </c>
    </row>
    <row r="12" spans="1:14" ht="50.25" customHeight="1">
      <c r="A12" s="138">
        <v>3</v>
      </c>
      <c r="B12" s="77" t="s">
        <v>74</v>
      </c>
      <c r="C12" s="183">
        <v>54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59400</v>
      </c>
      <c r="I12" s="140">
        <f t="shared" si="0"/>
        <v>2671.8119999999999</v>
      </c>
    </row>
    <row r="13" spans="1:14" ht="40.5">
      <c r="A13" s="138">
        <v>4</v>
      </c>
      <c r="B13" s="77" t="s">
        <v>75</v>
      </c>
      <c r="C13" s="35" t="s">
        <v>2</v>
      </c>
      <c r="D13" s="139">
        <f>SUM(D15:D18)</f>
        <v>0</v>
      </c>
      <c r="E13" s="139">
        <f>SUM(E15:E18)</f>
        <v>0</v>
      </c>
      <c r="F13" s="35" t="s">
        <v>2</v>
      </c>
      <c r="G13" s="35" t="s">
        <v>2</v>
      </c>
      <c r="H13" s="139">
        <f>SUM(H15:H18)</f>
        <v>0</v>
      </c>
      <c r="I13" s="140">
        <f t="shared" si="0"/>
        <v>0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77"/>
      <c r="C15" s="81"/>
      <c r="D15" s="81"/>
      <c r="E15" s="81"/>
      <c r="F15" s="35" t="s">
        <v>2</v>
      </c>
      <c r="G15" s="35" t="s">
        <v>2</v>
      </c>
      <c r="H15" s="139">
        <f>D15*E15</f>
        <v>0</v>
      </c>
      <c r="I15" s="140">
        <f t="shared" si="0"/>
        <v>0</v>
      </c>
    </row>
    <row r="16" spans="1:14" ht="21" customHeight="1">
      <c r="A16" s="138">
        <v>4.2</v>
      </c>
      <c r="B16" s="183" t="s">
        <v>113</v>
      </c>
      <c r="C16" s="35" t="s">
        <v>2</v>
      </c>
      <c r="D16" s="35"/>
      <c r="E16" s="35"/>
      <c r="F16" s="35" t="s">
        <v>2</v>
      </c>
      <c r="G16" s="35" t="s">
        <v>2</v>
      </c>
      <c r="H16" s="139">
        <f>D16*E16</f>
        <v>0</v>
      </c>
      <c r="I16" s="140">
        <f t="shared" si="0"/>
        <v>0</v>
      </c>
    </row>
    <row r="17" spans="1:14" ht="18" customHeight="1">
      <c r="A17" s="138">
        <v>4.3</v>
      </c>
      <c r="B17" s="183"/>
      <c r="C17" s="35" t="s">
        <v>2</v>
      </c>
      <c r="D17" s="35"/>
      <c r="E17" s="35"/>
      <c r="F17" s="35" t="s">
        <v>2</v>
      </c>
      <c r="G17" s="35" t="s">
        <v>2</v>
      </c>
      <c r="H17" s="139">
        <f>D17*E17</f>
        <v>0</v>
      </c>
      <c r="I17" s="140">
        <f t="shared" si="0"/>
        <v>0</v>
      </c>
    </row>
    <row r="18" spans="1:14" ht="18" customHeight="1">
      <c r="A18" s="138">
        <v>4.4000000000000004</v>
      </c>
      <c r="B18" s="183"/>
      <c r="C18" s="35" t="s">
        <v>2</v>
      </c>
      <c r="D18" s="35"/>
      <c r="E18" s="35"/>
      <c r="F18" s="35" t="s">
        <v>2</v>
      </c>
      <c r="G18" s="35" t="s">
        <v>2</v>
      </c>
      <c r="H18" s="139">
        <f>D18*E18</f>
        <v>0</v>
      </c>
      <c r="I18" s="140">
        <f t="shared" si="0"/>
        <v>0</v>
      </c>
      <c r="J18" s="135"/>
      <c r="K18" s="135"/>
    </row>
    <row r="19" spans="1:14" ht="16.5">
      <c r="A19" s="187"/>
      <c r="B19" s="220" t="s">
        <v>38</v>
      </c>
      <c r="C19" s="188"/>
      <c r="D19" s="189" t="s">
        <v>2</v>
      </c>
      <c r="E19" s="189" t="s">
        <v>2</v>
      </c>
      <c r="F19" s="189" t="s">
        <v>2</v>
      </c>
      <c r="G19" s="189" t="s">
        <v>2</v>
      </c>
      <c r="H19" s="190">
        <f>SUM(H10:H13)</f>
        <v>144509</v>
      </c>
      <c r="I19" s="190">
        <f>SUM(I10:I13)*0.65</f>
        <v>4225.0096330000006</v>
      </c>
      <c r="J19" s="146"/>
      <c r="K19" s="146"/>
    </row>
    <row r="20" spans="1:14">
      <c r="H20" s="219"/>
      <c r="J20" s="146"/>
      <c r="K20" s="146"/>
    </row>
    <row r="21" spans="1:14" s="61" customFormat="1">
      <c r="A21" s="56"/>
      <c r="B21" s="57"/>
      <c r="C21" s="57"/>
      <c r="D21" s="58"/>
      <c r="E21" s="58"/>
      <c r="F21" s="57"/>
      <c r="G21" s="57"/>
      <c r="H21" s="532"/>
      <c r="I21" s="532"/>
      <c r="J21" s="59"/>
      <c r="K21" s="59"/>
      <c r="L21" s="60" t="s">
        <v>81</v>
      </c>
      <c r="M21" s="57"/>
      <c r="N21" s="59"/>
    </row>
    <row r="22" spans="1:14" s="61" customFormat="1" ht="12.75" customHeight="1">
      <c r="A22" s="56"/>
      <c r="B22" s="57"/>
      <c r="C22" s="57"/>
      <c r="D22" s="58"/>
      <c r="E22" s="58"/>
      <c r="F22" s="57"/>
      <c r="G22" s="57"/>
      <c r="H22" s="532"/>
      <c r="I22" s="532"/>
      <c r="J22" s="59"/>
      <c r="K22" s="532" t="s">
        <v>79</v>
      </c>
      <c r="L22" s="532"/>
      <c r="M22" s="532"/>
      <c r="N22" s="59"/>
    </row>
    <row r="23" spans="1:14" s="61" customFormat="1" ht="32.25" customHeight="1" thickBot="1">
      <c r="B23" s="539" t="s">
        <v>110</v>
      </c>
      <c r="C23" s="539"/>
      <c r="D23" s="542" t="s">
        <v>156</v>
      </c>
      <c r="E23" s="542"/>
      <c r="F23" s="542"/>
      <c r="G23" s="542"/>
      <c r="H23" s="542"/>
    </row>
    <row r="24" spans="1:14" s="61" customFormat="1">
      <c r="A24" s="59"/>
      <c r="B24" s="65" t="s">
        <v>36</v>
      </c>
      <c r="C24" s="65"/>
      <c r="D24" s="65"/>
      <c r="E24" s="65"/>
      <c r="F24" s="65"/>
      <c r="G24" s="65"/>
      <c r="H24" s="118"/>
      <c r="I24" s="118"/>
      <c r="J24" s="118"/>
    </row>
    <row r="25" spans="1:14" s="61" customFormat="1" ht="15" customHeight="1">
      <c r="A25" s="536" t="s">
        <v>131</v>
      </c>
      <c r="B25" s="536"/>
      <c r="C25" s="536"/>
      <c r="D25" s="536"/>
      <c r="E25" s="536"/>
      <c r="F25" s="536"/>
      <c r="G25" s="536"/>
      <c r="H25" s="536"/>
      <c r="I25" s="536"/>
      <c r="J25" s="536"/>
      <c r="K25" s="536"/>
      <c r="L25" s="536"/>
      <c r="M25" s="536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s="221" customFormat="1" ht="114.75">
      <c r="A27" s="98" t="s">
        <v>82</v>
      </c>
      <c r="B27" s="72" t="s">
        <v>83</v>
      </c>
      <c r="C27" s="72" t="s">
        <v>93</v>
      </c>
      <c r="D27" s="72" t="s">
        <v>94</v>
      </c>
      <c r="E27" s="72" t="s">
        <v>86</v>
      </c>
      <c r="F27" s="72" t="s">
        <v>95</v>
      </c>
      <c r="G27" s="73" t="s">
        <v>96</v>
      </c>
      <c r="H27" s="72" t="s">
        <v>97</v>
      </c>
      <c r="I27" s="72" t="s">
        <v>98</v>
      </c>
      <c r="J27" s="72" t="s">
        <v>99</v>
      </c>
      <c r="K27" s="73" t="s">
        <v>100</v>
      </c>
      <c r="L27" s="73" t="s">
        <v>101</v>
      </c>
      <c r="M27" s="74" t="s">
        <v>102</v>
      </c>
    </row>
    <row r="28" spans="1:14" s="221" customFormat="1" ht="18" customHeight="1">
      <c r="A28" s="184">
        <v>1</v>
      </c>
      <c r="B28" s="35">
        <v>2</v>
      </c>
      <c r="C28" s="35">
        <v>3</v>
      </c>
      <c r="D28" s="35">
        <v>4</v>
      </c>
      <c r="E28" s="35">
        <v>5</v>
      </c>
      <c r="F28" s="35">
        <v>6</v>
      </c>
      <c r="G28" s="35">
        <v>7</v>
      </c>
      <c r="H28" s="35">
        <v>8</v>
      </c>
      <c r="I28" s="35">
        <v>9</v>
      </c>
      <c r="J28" s="35">
        <v>10</v>
      </c>
      <c r="K28" s="184">
        <v>11</v>
      </c>
      <c r="L28" s="184">
        <v>12</v>
      </c>
      <c r="M28" s="184">
        <v>13</v>
      </c>
    </row>
    <row r="29" spans="1:14" s="221" customFormat="1" ht="18" customHeight="1">
      <c r="A29" s="184">
        <v>1</v>
      </c>
      <c r="B29" s="35" t="s">
        <v>143</v>
      </c>
      <c r="C29" s="81" t="s">
        <v>89</v>
      </c>
      <c r="D29" s="35">
        <v>12478</v>
      </c>
      <c r="E29" s="35">
        <v>12478</v>
      </c>
      <c r="F29" s="35">
        <v>1.84E-2</v>
      </c>
      <c r="G29" s="139">
        <f t="shared" ref="G29:G34" si="1">E29*F29</f>
        <v>229.59520000000001</v>
      </c>
      <c r="H29" s="222">
        <v>147</v>
      </c>
      <c r="I29" s="35" t="s">
        <v>2</v>
      </c>
      <c r="J29" s="35" t="s">
        <v>2</v>
      </c>
      <c r="K29" s="222">
        <f>G29*H29</f>
        <v>33750.494400000003</v>
      </c>
      <c r="L29" s="184">
        <v>0.13900000000000001</v>
      </c>
      <c r="M29" s="222">
        <f t="shared" ref="M29:M34" si="2">K29*L29</f>
        <v>4691.3187216000006</v>
      </c>
    </row>
    <row r="30" spans="1:14" s="221" customFormat="1" ht="40.5">
      <c r="A30" s="184"/>
      <c r="B30" s="35"/>
      <c r="C30" s="81" t="s">
        <v>103</v>
      </c>
      <c r="D30" s="35"/>
      <c r="E30" s="35"/>
      <c r="F30" s="35"/>
      <c r="G30" s="139">
        <f t="shared" si="1"/>
        <v>0</v>
      </c>
      <c r="H30" s="222">
        <v>147</v>
      </c>
      <c r="I30" s="222" t="s">
        <v>2</v>
      </c>
      <c r="J30" s="35" t="s">
        <v>2</v>
      </c>
      <c r="K30" s="222">
        <f>G30*H30</f>
        <v>0</v>
      </c>
      <c r="L30" s="184"/>
      <c r="M30" s="222">
        <f t="shared" si="2"/>
        <v>0</v>
      </c>
    </row>
    <row r="31" spans="1:14" s="221" customFormat="1" ht="18" customHeight="1">
      <c r="A31" s="184">
        <v>2</v>
      </c>
      <c r="B31" s="35"/>
      <c r="C31" s="81" t="s">
        <v>89</v>
      </c>
      <c r="D31" s="35"/>
      <c r="E31" s="35"/>
      <c r="F31" s="35"/>
      <c r="G31" s="139">
        <f t="shared" si="1"/>
        <v>0</v>
      </c>
      <c r="H31" s="35" t="s">
        <v>2</v>
      </c>
      <c r="I31" s="222">
        <v>139</v>
      </c>
      <c r="J31" s="35" t="s">
        <v>2</v>
      </c>
      <c r="K31" s="222">
        <f>G31*I31</f>
        <v>0</v>
      </c>
      <c r="L31" s="184"/>
      <c r="M31" s="222">
        <f t="shared" si="2"/>
        <v>0</v>
      </c>
    </row>
    <row r="32" spans="1:14" s="221" customFormat="1" ht="40.5">
      <c r="A32" s="184"/>
      <c r="B32" s="35"/>
      <c r="C32" s="81" t="s">
        <v>103</v>
      </c>
      <c r="D32" s="35"/>
      <c r="E32" s="35"/>
      <c r="F32" s="35"/>
      <c r="G32" s="139">
        <f t="shared" si="1"/>
        <v>0</v>
      </c>
      <c r="H32" s="35" t="s">
        <v>2</v>
      </c>
      <c r="I32" s="222">
        <v>139</v>
      </c>
      <c r="J32" s="35" t="s">
        <v>2</v>
      </c>
      <c r="K32" s="222">
        <f>G32*I32</f>
        <v>0</v>
      </c>
      <c r="L32" s="184"/>
      <c r="M32" s="222">
        <f t="shared" si="2"/>
        <v>0</v>
      </c>
    </row>
    <row r="33" spans="1:15" s="221" customFormat="1" ht="18" customHeight="1">
      <c r="A33" s="184">
        <v>3</v>
      </c>
      <c r="B33" s="35"/>
      <c r="C33" s="81" t="s">
        <v>89</v>
      </c>
      <c r="D33" s="35"/>
      <c r="E33" s="35"/>
      <c r="F33" s="35"/>
      <c r="G33" s="139">
        <f t="shared" si="1"/>
        <v>0</v>
      </c>
      <c r="H33" s="35" t="s">
        <v>2</v>
      </c>
      <c r="I33" s="35" t="s">
        <v>2</v>
      </c>
      <c r="J33" s="139">
        <v>110</v>
      </c>
      <c r="K33" s="222">
        <f>G33*J33</f>
        <v>0</v>
      </c>
      <c r="L33" s="184"/>
      <c r="M33" s="222">
        <f t="shared" si="2"/>
        <v>0</v>
      </c>
    </row>
    <row r="34" spans="1:15" s="221" customFormat="1" ht="40.5">
      <c r="A34" s="184"/>
      <c r="B34" s="183"/>
      <c r="C34" s="81" t="s">
        <v>103</v>
      </c>
      <c r="D34" s="35"/>
      <c r="E34" s="35"/>
      <c r="F34" s="35"/>
      <c r="G34" s="139">
        <f t="shared" si="1"/>
        <v>0</v>
      </c>
      <c r="H34" s="222" t="s">
        <v>2</v>
      </c>
      <c r="I34" s="222" t="s">
        <v>2</v>
      </c>
      <c r="J34" s="222">
        <v>110</v>
      </c>
      <c r="K34" s="222">
        <f>G34*J34</f>
        <v>0</v>
      </c>
      <c r="L34" s="184"/>
      <c r="M34" s="222">
        <f t="shared" si="2"/>
        <v>0</v>
      </c>
      <c r="N34" s="135"/>
      <c r="O34" s="135"/>
    </row>
    <row r="35" spans="1:15" ht="22.5" customHeight="1">
      <c r="A35" s="223"/>
      <c r="B35" s="220" t="s">
        <v>38</v>
      </c>
      <c r="C35" s="189" t="s">
        <v>2</v>
      </c>
      <c r="D35" s="189" t="s">
        <v>2</v>
      </c>
      <c r="E35" s="189" t="s">
        <v>2</v>
      </c>
      <c r="F35" s="189" t="s">
        <v>2</v>
      </c>
      <c r="G35" s="189" t="s">
        <v>2</v>
      </c>
      <c r="H35" s="189" t="s">
        <v>2</v>
      </c>
      <c r="I35" s="189" t="s">
        <v>2</v>
      </c>
      <c r="J35" s="189" t="s">
        <v>2</v>
      </c>
      <c r="K35" s="189" t="s">
        <v>2</v>
      </c>
      <c r="L35" s="189" t="s">
        <v>2</v>
      </c>
      <c r="M35" s="224">
        <f>SUM(M29:M34)</f>
        <v>4691.3187216000006</v>
      </c>
      <c r="N35" s="146"/>
      <c r="O35" s="146"/>
    </row>
    <row r="36" spans="1:15">
      <c r="A36" s="225"/>
      <c r="B36" s="226"/>
      <c r="C36" s="227"/>
      <c r="D36" s="227"/>
      <c r="E36" s="227"/>
      <c r="F36" s="227"/>
      <c r="G36" s="227"/>
      <c r="H36" s="227"/>
      <c r="I36" s="227"/>
      <c r="J36" s="227"/>
      <c r="K36" s="227"/>
      <c r="L36" s="219"/>
      <c r="N36" s="146"/>
      <c r="O36" s="146"/>
    </row>
    <row r="37" spans="1:15" ht="14.25">
      <c r="A37" s="59"/>
      <c r="B37" s="209" t="s">
        <v>104</v>
      </c>
      <c r="C37" s="65"/>
      <c r="D37" s="66" t="s">
        <v>27</v>
      </c>
      <c r="E37" s="66"/>
      <c r="F37" s="65"/>
      <c r="G37" s="65"/>
      <c r="H37" s="65"/>
      <c r="I37" s="65"/>
      <c r="J37" s="65"/>
      <c r="K37" s="118"/>
      <c r="L37" s="118"/>
      <c r="M37" s="118"/>
    </row>
    <row r="38" spans="1:15" ht="40.5">
      <c r="A38" s="59"/>
      <c r="B38" s="204" t="s">
        <v>105</v>
      </c>
      <c r="C38" s="65"/>
      <c r="D38" s="66"/>
      <c r="E38" s="66"/>
      <c r="F38" s="65"/>
      <c r="G38" s="65"/>
      <c r="H38" s="65"/>
      <c r="I38" s="65"/>
      <c r="J38" s="65"/>
      <c r="K38" s="118"/>
      <c r="L38" s="118"/>
      <c r="M38" s="118"/>
    </row>
    <row r="39" spans="1:15">
      <c r="A39" s="59"/>
      <c r="B39" s="204" t="s">
        <v>106</v>
      </c>
      <c r="C39" s="65"/>
      <c r="D39" s="66"/>
      <c r="E39" s="66"/>
      <c r="F39" s="65"/>
      <c r="G39" s="65"/>
      <c r="H39" s="65"/>
      <c r="I39" s="65"/>
      <c r="J39" s="65"/>
      <c r="K39" s="118" t="s">
        <v>27</v>
      </c>
      <c r="L39" s="118"/>
      <c r="M39" s="118"/>
    </row>
    <row r="40" spans="1:15" ht="14.25">
      <c r="B40" s="228"/>
      <c r="C40" s="194"/>
      <c r="D40" s="195"/>
      <c r="E40" s="195"/>
      <c r="F40" s="194"/>
      <c r="G40" s="194"/>
      <c r="H40" s="194"/>
      <c r="I40" s="194"/>
      <c r="J40" s="194"/>
      <c r="K40" s="196"/>
      <c r="L40" s="196"/>
      <c r="M40" s="196"/>
    </row>
    <row r="41" spans="1:15">
      <c r="B41" s="193"/>
      <c r="C41" s="194"/>
      <c r="D41" s="195"/>
      <c r="E41" s="195"/>
      <c r="F41" s="194"/>
      <c r="G41" s="194"/>
      <c r="H41" s="194"/>
      <c r="I41" s="194"/>
      <c r="J41" s="194"/>
      <c r="K41" s="196"/>
      <c r="L41" s="196"/>
      <c r="M41" s="196"/>
    </row>
    <row r="42" spans="1:15">
      <c r="B42" s="193"/>
      <c r="C42" s="194"/>
      <c r="D42" s="195"/>
      <c r="E42" s="195"/>
      <c r="F42" s="194"/>
      <c r="G42" s="194"/>
      <c r="H42" s="194"/>
      <c r="I42" s="194"/>
      <c r="J42" s="194"/>
      <c r="K42" s="196"/>
      <c r="L42" s="196"/>
      <c r="M42" s="196"/>
    </row>
  </sheetData>
  <mergeCells count="9">
    <mergeCell ref="A25:M25"/>
    <mergeCell ref="D23:H23"/>
    <mergeCell ref="H2:J2"/>
    <mergeCell ref="H21:I21"/>
    <mergeCell ref="H22:I22"/>
    <mergeCell ref="K22:M22"/>
    <mergeCell ref="B23:C23"/>
    <mergeCell ref="C3:G3"/>
    <mergeCell ref="A6:I6"/>
  </mergeCells>
  <pageMargins left="0.69" right="0.16" top="0.59055118110236227" bottom="0.39" header="0.51181102362204722" footer="0.33"/>
  <pageSetup paperSize="9" scale="95" orientation="landscape" r:id="rId1"/>
  <headerFooter alignWithMargins="0"/>
  <rowBreaks count="1" manualBreakCount="1">
    <brk id="2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3"/>
  <sheetViews>
    <sheetView topLeftCell="A13" zoomScaleNormal="100" workbookViewId="0">
      <selection activeCell="A36" sqref="A36:XFD39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/>
    <col min="7" max="7" width="8" style="197" customWidth="1"/>
    <col min="8" max="8" width="11.85546875" style="198" customWidth="1"/>
    <col min="9" max="9" width="12.140625" style="192" customWidth="1"/>
    <col min="10" max="15" width="9.140625" style="141"/>
    <col min="16" max="16" width="8.5703125" style="141" customWidth="1"/>
    <col min="17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32.25" customHeight="1" thickBot="1">
      <c r="B3" s="62" t="s">
        <v>110</v>
      </c>
      <c r="C3" s="542" t="s">
        <v>157</v>
      </c>
      <c r="D3" s="542"/>
      <c r="E3" s="542"/>
      <c r="F3" s="542"/>
      <c r="G3" s="54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132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81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31">
        <v>2000</v>
      </c>
      <c r="G10" s="35">
        <v>29.32</v>
      </c>
      <c r="H10" s="140">
        <f>G10*F10</f>
        <v>58640</v>
      </c>
      <c r="I10" s="140">
        <f>H10*0.04498</f>
        <v>2637.6271999999999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31"/>
      <c r="G11" s="35">
        <v>21.4</v>
      </c>
      <c r="H11" s="140">
        <f>G11*F11</f>
        <v>0</v>
      </c>
      <c r="I11" s="140">
        <f t="shared" ref="I11:I18" si="0">H11*0.04498</f>
        <v>0</v>
      </c>
    </row>
    <row r="12" spans="1:14" ht="67.5">
      <c r="A12" s="138">
        <v>3</v>
      </c>
      <c r="B12" s="77" t="s">
        <v>74</v>
      </c>
      <c r="C12" s="79">
        <v>65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71500</v>
      </c>
      <c r="I12" s="140">
        <f t="shared" si="0"/>
        <v>3216.07</v>
      </c>
    </row>
    <row r="13" spans="1:14" ht="40.5">
      <c r="A13" s="138">
        <v>4</v>
      </c>
      <c r="B13" s="77" t="s">
        <v>75</v>
      </c>
      <c r="C13" s="35"/>
      <c r="D13" s="139">
        <f>SUM(D15:D18)</f>
        <v>4.5999999999999996</v>
      </c>
      <c r="E13" s="139">
        <f>SUM(E15:E19)</f>
        <v>7700</v>
      </c>
      <c r="F13" s="35" t="s">
        <v>2</v>
      </c>
      <c r="G13" s="35" t="s">
        <v>2</v>
      </c>
      <c r="H13" s="139">
        <f>SUM(H15:H19)</f>
        <v>13850</v>
      </c>
      <c r="I13" s="140">
        <f>H13*0.04498</f>
        <v>622.97299999999996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183" t="s">
        <v>159</v>
      </c>
      <c r="C15" s="35"/>
      <c r="D15" s="35">
        <v>0.5</v>
      </c>
      <c r="E15" s="35">
        <v>1000</v>
      </c>
      <c r="F15" s="35" t="s">
        <v>2</v>
      </c>
      <c r="G15" s="35" t="s">
        <v>2</v>
      </c>
      <c r="H15" s="139">
        <f>D15*E15</f>
        <v>500</v>
      </c>
      <c r="I15" s="140">
        <f t="shared" si="0"/>
        <v>22.49</v>
      </c>
      <c r="K15" s="229"/>
    </row>
    <row r="16" spans="1:14" ht="21" customHeight="1">
      <c r="A16" s="138">
        <v>4.2</v>
      </c>
      <c r="B16" s="183" t="s">
        <v>160</v>
      </c>
      <c r="C16" s="35"/>
      <c r="D16" s="35">
        <v>1.8</v>
      </c>
      <c r="E16" s="35">
        <v>1000</v>
      </c>
      <c r="F16" s="35" t="s">
        <v>2</v>
      </c>
      <c r="G16" s="35" t="s">
        <v>2</v>
      </c>
      <c r="H16" s="139">
        <f>D16*E16</f>
        <v>1800</v>
      </c>
      <c r="I16" s="140">
        <f t="shared" si="0"/>
        <v>80.963999999999999</v>
      </c>
      <c r="K16" s="229"/>
    </row>
    <row r="17" spans="1:14" ht="18" customHeight="1">
      <c r="A17" s="138">
        <v>4.3</v>
      </c>
      <c r="B17" s="183" t="s">
        <v>161</v>
      </c>
      <c r="C17" s="35"/>
      <c r="D17" s="35">
        <v>0.3</v>
      </c>
      <c r="E17" s="35">
        <v>1000</v>
      </c>
      <c r="F17" s="35" t="s">
        <v>2</v>
      </c>
      <c r="G17" s="35" t="s">
        <v>2</v>
      </c>
      <c r="H17" s="139">
        <f>D17*E17</f>
        <v>300</v>
      </c>
      <c r="I17" s="140">
        <f t="shared" si="0"/>
        <v>13.494</v>
      </c>
      <c r="J17" s="135"/>
      <c r="K17" s="229"/>
    </row>
    <row r="18" spans="1:14" ht="18" customHeight="1">
      <c r="A18" s="138">
        <v>4.4000000000000004</v>
      </c>
      <c r="B18" s="183" t="s">
        <v>162</v>
      </c>
      <c r="C18" s="35"/>
      <c r="D18" s="35">
        <v>2</v>
      </c>
      <c r="E18" s="35">
        <v>1000</v>
      </c>
      <c r="F18" s="35"/>
      <c r="G18" s="35"/>
      <c r="H18" s="139">
        <f>D18*E18</f>
        <v>2000</v>
      </c>
      <c r="I18" s="140">
        <f t="shared" si="0"/>
        <v>89.96</v>
      </c>
      <c r="J18" s="135"/>
      <c r="K18" s="229"/>
    </row>
    <row r="19" spans="1:14" ht="18" customHeight="1">
      <c r="A19" s="138">
        <v>4.5</v>
      </c>
      <c r="B19" s="77" t="s">
        <v>146</v>
      </c>
      <c r="C19" s="81" t="s">
        <v>2</v>
      </c>
      <c r="D19" s="81">
        <v>2.5</v>
      </c>
      <c r="E19" s="81">
        <v>3700</v>
      </c>
      <c r="F19" s="35"/>
      <c r="G19" s="35"/>
      <c r="H19" s="139">
        <f>D19*E19</f>
        <v>9250</v>
      </c>
      <c r="I19" s="140">
        <f t="shared" ref="I19" si="1">H19*0.04498</f>
        <v>416.065</v>
      </c>
      <c r="J19" s="135"/>
      <c r="K19" s="229"/>
    </row>
    <row r="20" spans="1:14" ht="16.5">
      <c r="A20" s="187"/>
      <c r="B20" s="188" t="s">
        <v>38</v>
      </c>
      <c r="C20" s="188"/>
      <c r="D20" s="189" t="s">
        <v>2</v>
      </c>
      <c r="E20" s="189" t="s">
        <v>2</v>
      </c>
      <c r="F20" s="189" t="s">
        <v>2</v>
      </c>
      <c r="G20" s="189" t="s">
        <v>2</v>
      </c>
      <c r="H20" s="190">
        <f>SUM(H10:H13)</f>
        <v>143990</v>
      </c>
      <c r="I20" s="230">
        <f>SUM(I10:I13)*0.65</f>
        <v>4209.8356300000005</v>
      </c>
      <c r="J20" s="146"/>
      <c r="K20" s="146"/>
    </row>
    <row r="21" spans="1:14">
      <c r="H21" s="219"/>
    </row>
    <row r="22" spans="1:14" ht="16.5">
      <c r="B22" s="231"/>
      <c r="C22" s="195"/>
      <c r="D22" s="195"/>
      <c r="E22" s="195"/>
      <c r="F22" s="194"/>
      <c r="G22" s="195"/>
      <c r="H22" s="544"/>
      <c r="I22" s="544"/>
    </row>
    <row r="23" spans="1:14" s="61" customFormat="1">
      <c r="A23" s="56"/>
      <c r="B23" s="57"/>
      <c r="C23" s="57"/>
      <c r="D23" s="58"/>
      <c r="E23" s="58"/>
      <c r="F23" s="57"/>
      <c r="G23" s="57"/>
      <c r="H23" s="532"/>
      <c r="I23" s="532"/>
      <c r="J23" s="59"/>
      <c r="K23" s="59"/>
      <c r="L23" s="60" t="s">
        <v>81</v>
      </c>
      <c r="M23" s="57"/>
      <c r="N23" s="59"/>
    </row>
    <row r="24" spans="1:14" s="61" customFormat="1" ht="12.75" customHeight="1">
      <c r="A24" s="56"/>
      <c r="B24" s="57"/>
      <c r="C24" s="57"/>
      <c r="D24" s="58"/>
      <c r="E24" s="58"/>
      <c r="F24" s="57"/>
      <c r="G24" s="57"/>
      <c r="H24" s="532"/>
      <c r="I24" s="532"/>
      <c r="J24" s="59"/>
      <c r="K24" s="532" t="s">
        <v>79</v>
      </c>
      <c r="L24" s="532"/>
      <c r="M24" s="532"/>
      <c r="N24" s="59"/>
    </row>
    <row r="25" spans="1:14" s="61" customFormat="1" ht="41.25" customHeight="1" thickBot="1">
      <c r="B25" s="539" t="s">
        <v>110</v>
      </c>
      <c r="C25" s="539"/>
      <c r="D25" s="543" t="s">
        <v>157</v>
      </c>
      <c r="E25" s="543"/>
      <c r="F25" s="543"/>
      <c r="G25" s="543"/>
      <c r="H25" s="543"/>
      <c r="I25" s="543"/>
    </row>
    <row r="26" spans="1:14" s="61" customFormat="1" ht="23.25" customHeight="1">
      <c r="A26" s="536" t="s">
        <v>131</v>
      </c>
      <c r="B26" s="536"/>
      <c r="C26" s="536"/>
      <c r="D26" s="536"/>
      <c r="E26" s="536"/>
      <c r="F26" s="536"/>
      <c r="G26" s="536"/>
      <c r="H26" s="536"/>
      <c r="I26" s="536"/>
      <c r="J26" s="536"/>
      <c r="K26" s="536"/>
      <c r="L26" s="536"/>
      <c r="M26" s="536"/>
    </row>
    <row r="27" spans="1:14" s="61" customFormat="1">
      <c r="A27" s="59"/>
      <c r="B27" s="65"/>
      <c r="C27" s="65"/>
      <c r="D27" s="65"/>
      <c r="E27" s="65"/>
      <c r="F27" s="65"/>
      <c r="G27" s="65"/>
      <c r="H27" s="65"/>
      <c r="I27" s="65"/>
      <c r="J27" s="65"/>
      <c r="K27" s="59"/>
      <c r="L27" s="59"/>
    </row>
    <row r="28" spans="1:14" s="180" customFormat="1" ht="114.75">
      <c r="A28" s="98" t="s">
        <v>82</v>
      </c>
      <c r="B28" s="72" t="s">
        <v>83</v>
      </c>
      <c r="C28" s="72" t="s">
        <v>93</v>
      </c>
      <c r="D28" s="72" t="s">
        <v>94</v>
      </c>
      <c r="E28" s="72" t="s">
        <v>86</v>
      </c>
      <c r="F28" s="72" t="s">
        <v>95</v>
      </c>
      <c r="G28" s="73" t="s">
        <v>96</v>
      </c>
      <c r="H28" s="72" t="s">
        <v>97</v>
      </c>
      <c r="I28" s="72" t="s">
        <v>98</v>
      </c>
      <c r="J28" s="72" t="s">
        <v>99</v>
      </c>
      <c r="K28" s="73" t="s">
        <v>100</v>
      </c>
      <c r="L28" s="73" t="s">
        <v>101</v>
      </c>
      <c r="M28" s="74" t="s">
        <v>102</v>
      </c>
    </row>
    <row r="29" spans="1:14" s="180" customFormat="1" ht="18" customHeight="1">
      <c r="A29" s="138">
        <v>1</v>
      </c>
      <c r="B29" s="181">
        <v>2</v>
      </c>
      <c r="C29" s="181">
        <v>3</v>
      </c>
      <c r="D29" s="181">
        <v>4</v>
      </c>
      <c r="E29" s="181">
        <v>5</v>
      </c>
      <c r="F29" s="181">
        <v>6</v>
      </c>
      <c r="G29" s="181">
        <v>7</v>
      </c>
      <c r="H29" s="181">
        <v>8</v>
      </c>
      <c r="I29" s="181">
        <v>9</v>
      </c>
      <c r="J29" s="181">
        <v>10</v>
      </c>
      <c r="K29" s="138">
        <v>11</v>
      </c>
      <c r="L29" s="138">
        <v>12</v>
      </c>
      <c r="M29" s="138">
        <v>13</v>
      </c>
    </row>
    <row r="30" spans="1:14" s="180" customFormat="1" ht="18" customHeight="1">
      <c r="A30" s="184">
        <v>1</v>
      </c>
      <c r="B30" s="35"/>
      <c r="C30" s="81" t="s">
        <v>89</v>
      </c>
      <c r="D30" s="35"/>
      <c r="E30" s="35"/>
      <c r="F30" s="35"/>
      <c r="G30" s="139">
        <f t="shared" ref="G30:G35" si="2">E30*F30</f>
        <v>0</v>
      </c>
      <c r="H30" s="222">
        <v>147</v>
      </c>
      <c r="I30" s="35" t="s">
        <v>2</v>
      </c>
      <c r="J30" s="35" t="s">
        <v>2</v>
      </c>
      <c r="K30" s="222">
        <f>G30*H30</f>
        <v>0</v>
      </c>
      <c r="L30" s="184"/>
      <c r="M30" s="222">
        <f>K30*L30</f>
        <v>0</v>
      </c>
    </row>
    <row r="31" spans="1:14" ht="40.5">
      <c r="A31" s="184"/>
      <c r="B31" s="232" t="s">
        <v>158</v>
      </c>
      <c r="C31" s="81" t="s">
        <v>103</v>
      </c>
      <c r="D31" s="35">
        <v>10200</v>
      </c>
      <c r="E31" s="34">
        <v>10046.700000000001</v>
      </c>
      <c r="F31" s="34">
        <v>1.9900000000000001E-2</v>
      </c>
      <c r="G31" s="139">
        <f t="shared" si="2"/>
        <v>199.92933000000002</v>
      </c>
      <c r="H31" s="222">
        <v>147</v>
      </c>
      <c r="I31" s="222" t="s">
        <v>2</v>
      </c>
      <c r="J31" s="35" t="s">
        <v>2</v>
      </c>
      <c r="K31" s="222">
        <f>G31*H31</f>
        <v>29389.611510000002</v>
      </c>
      <c r="L31" s="184">
        <v>0.13900000000000001</v>
      </c>
      <c r="M31" s="222">
        <f>K31*L31</f>
        <v>4085.1559998900007</v>
      </c>
    </row>
    <row r="32" spans="1:14" ht="18" customHeight="1">
      <c r="A32" s="184">
        <v>2</v>
      </c>
      <c r="B32" s="35"/>
      <c r="C32" s="81" t="s">
        <v>89</v>
      </c>
      <c r="D32" s="35"/>
      <c r="E32" s="35"/>
      <c r="F32" s="35"/>
      <c r="G32" s="139">
        <f t="shared" si="2"/>
        <v>0</v>
      </c>
      <c r="H32" s="35" t="s">
        <v>2</v>
      </c>
      <c r="I32" s="222">
        <v>139</v>
      </c>
      <c r="J32" s="35" t="s">
        <v>2</v>
      </c>
      <c r="K32" s="222">
        <f>G32*I32</f>
        <v>0</v>
      </c>
      <c r="L32" s="184"/>
      <c r="M32" s="222">
        <f>K32*L32</f>
        <v>0</v>
      </c>
    </row>
    <row r="33" spans="1:15" ht="40.5">
      <c r="A33" s="184"/>
      <c r="B33" s="35"/>
      <c r="C33" s="81" t="s">
        <v>103</v>
      </c>
      <c r="D33" s="35"/>
      <c r="E33" s="35"/>
      <c r="F33" s="35"/>
      <c r="G33" s="139">
        <f t="shared" si="2"/>
        <v>0</v>
      </c>
      <c r="H33" s="35" t="s">
        <v>2</v>
      </c>
      <c r="I33" s="222">
        <v>139</v>
      </c>
      <c r="J33" s="35" t="s">
        <v>2</v>
      </c>
      <c r="K33" s="222">
        <f>G33*I33</f>
        <v>0</v>
      </c>
      <c r="L33" s="184"/>
      <c r="M33" s="222">
        <f>K33*L33</f>
        <v>0</v>
      </c>
    </row>
    <row r="34" spans="1:15" s="180" customFormat="1" ht="18" customHeight="1">
      <c r="A34" s="184">
        <v>3</v>
      </c>
      <c r="B34" s="35"/>
      <c r="C34" s="81" t="s">
        <v>89</v>
      </c>
      <c r="D34" s="35"/>
      <c r="E34" s="35"/>
      <c r="F34" s="35"/>
      <c r="G34" s="139">
        <f t="shared" si="2"/>
        <v>0</v>
      </c>
      <c r="H34" s="35" t="s">
        <v>2</v>
      </c>
      <c r="I34" s="35" t="s">
        <v>2</v>
      </c>
      <c r="J34" s="139">
        <v>110</v>
      </c>
      <c r="K34" s="222">
        <f>G34*J34</f>
        <v>0</v>
      </c>
      <c r="L34" s="184"/>
      <c r="M34" s="222">
        <f>K34*L34</f>
        <v>0</v>
      </c>
    </row>
    <row r="35" spans="1:15" ht="40.5">
      <c r="A35" s="184"/>
      <c r="B35" s="183"/>
      <c r="C35" s="81" t="s">
        <v>103</v>
      </c>
      <c r="D35" s="35"/>
      <c r="E35" s="35"/>
      <c r="F35" s="35"/>
      <c r="G35" s="139">
        <f t="shared" si="2"/>
        <v>0</v>
      </c>
      <c r="H35" s="222" t="s">
        <v>2</v>
      </c>
      <c r="I35" s="222" t="s">
        <v>2</v>
      </c>
      <c r="J35" s="222">
        <v>110</v>
      </c>
      <c r="K35" s="222">
        <f>G35*J35</f>
        <v>0</v>
      </c>
      <c r="L35" s="184"/>
      <c r="M35" s="222"/>
      <c r="N35" s="135"/>
      <c r="O35" s="135"/>
    </row>
    <row r="36" spans="1:15" ht="22.5" customHeight="1">
      <c r="A36" s="223"/>
      <c r="B36" s="220" t="s">
        <v>38</v>
      </c>
      <c r="C36" s="189" t="s">
        <v>2</v>
      </c>
      <c r="D36" s="189" t="s">
        <v>2</v>
      </c>
      <c r="E36" s="189" t="s">
        <v>2</v>
      </c>
      <c r="F36" s="189" t="s">
        <v>2</v>
      </c>
      <c r="G36" s="189" t="s">
        <v>2</v>
      </c>
      <c r="H36" s="189" t="s">
        <v>2</v>
      </c>
      <c r="I36" s="189" t="s">
        <v>2</v>
      </c>
      <c r="J36" s="189" t="s">
        <v>2</v>
      </c>
      <c r="K36" s="189" t="s">
        <v>2</v>
      </c>
      <c r="L36" s="189" t="s">
        <v>2</v>
      </c>
      <c r="M36" s="224">
        <f>SUM(M30:M35)</f>
        <v>4085.1559998900007</v>
      </c>
      <c r="N36" s="146"/>
      <c r="O36" s="233"/>
    </row>
    <row r="37" spans="1:15">
      <c r="A37" s="225"/>
      <c r="B37" s="226"/>
      <c r="C37" s="227"/>
      <c r="D37" s="227"/>
      <c r="E37" s="227"/>
      <c r="F37" s="227"/>
      <c r="G37" s="227"/>
      <c r="H37" s="227"/>
      <c r="I37" s="227"/>
      <c r="J37" s="227"/>
      <c r="K37" s="227"/>
      <c r="L37" s="219"/>
    </row>
    <row r="38" spans="1:15" ht="14.25">
      <c r="A38" s="59"/>
      <c r="B38" s="209" t="s">
        <v>104</v>
      </c>
      <c r="C38" s="65"/>
      <c r="D38" s="66" t="s">
        <v>27</v>
      </c>
      <c r="E38" s="66"/>
      <c r="F38" s="65"/>
      <c r="G38" s="65"/>
      <c r="H38" s="65"/>
      <c r="I38" s="65"/>
      <c r="J38" s="65"/>
      <c r="K38" s="118"/>
      <c r="L38" s="118"/>
      <c r="M38" s="118"/>
    </row>
    <row r="39" spans="1:15" ht="27">
      <c r="A39" s="59"/>
      <c r="B39" s="204" t="s">
        <v>105</v>
      </c>
      <c r="C39" s="65"/>
      <c r="D39" s="66"/>
      <c r="E39" s="66"/>
      <c r="F39" s="65"/>
      <c r="G39" s="65"/>
      <c r="H39" s="65"/>
      <c r="I39" s="65"/>
      <c r="J39" s="65"/>
      <c r="K39" s="118"/>
      <c r="L39" s="118"/>
      <c r="M39" s="118"/>
    </row>
    <row r="40" spans="1:15">
      <c r="A40" s="59"/>
      <c r="B40" s="204" t="s">
        <v>106</v>
      </c>
      <c r="C40" s="65"/>
      <c r="D40" s="66"/>
      <c r="E40" s="66"/>
      <c r="F40" s="65"/>
      <c r="G40" s="65"/>
      <c r="H40" s="65"/>
      <c r="I40" s="65"/>
      <c r="J40" s="65"/>
      <c r="K40" s="118" t="s">
        <v>27</v>
      </c>
      <c r="L40" s="118"/>
      <c r="M40" s="118"/>
    </row>
    <row r="41" spans="1:15" ht="14.25">
      <c r="B41" s="228"/>
      <c r="C41" s="194"/>
      <c r="D41" s="195"/>
      <c r="E41" s="195"/>
      <c r="F41" s="194"/>
      <c r="G41" s="194"/>
      <c r="H41" s="194"/>
      <c r="I41" s="194"/>
      <c r="J41" s="194"/>
      <c r="K41" s="196"/>
      <c r="L41" s="196"/>
      <c r="M41" s="196"/>
    </row>
    <row r="42" spans="1:15">
      <c r="B42" s="193"/>
      <c r="C42" s="194"/>
      <c r="D42" s="195"/>
      <c r="E42" s="195"/>
      <c r="F42" s="194"/>
      <c r="G42" s="194"/>
      <c r="H42" s="194"/>
      <c r="I42" s="194"/>
      <c r="J42" s="194"/>
      <c r="K42" s="196"/>
      <c r="L42" s="196"/>
      <c r="M42" s="196"/>
    </row>
    <row r="43" spans="1:15">
      <c r="B43" s="193"/>
      <c r="C43" s="194"/>
      <c r="D43" s="195"/>
      <c r="E43" s="195"/>
      <c r="F43" s="194"/>
      <c r="G43" s="194"/>
      <c r="H43" s="194"/>
      <c r="I43" s="194"/>
      <c r="J43" s="194"/>
      <c r="K43" s="196"/>
      <c r="L43" s="196"/>
      <c r="M43" s="196"/>
    </row>
  </sheetData>
  <mergeCells count="10">
    <mergeCell ref="A26:M26"/>
    <mergeCell ref="K24:M24"/>
    <mergeCell ref="H2:J2"/>
    <mergeCell ref="H23:I23"/>
    <mergeCell ref="H24:I24"/>
    <mergeCell ref="B25:C25"/>
    <mergeCell ref="H22:I22"/>
    <mergeCell ref="D25:I25"/>
    <mergeCell ref="A6:I6"/>
    <mergeCell ref="C3:G3"/>
  </mergeCells>
  <pageMargins left="0.41" right="0.15748031496063" top="0.59055118110236204" bottom="0.59055118110236204" header="0.511811023622047" footer="0.511811023622047"/>
  <pageSetup paperSize="9" scale="90" orientation="landscape" r:id="rId1"/>
  <headerFooter alignWithMargins="0"/>
  <rowBreaks count="1" manualBreakCount="1">
    <brk id="2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5"/>
  <sheetViews>
    <sheetView topLeftCell="A18" zoomScaleNormal="100" workbookViewId="0">
      <selection activeCell="A36" sqref="A36:XFD39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/>
    <col min="7" max="7" width="8" style="197" customWidth="1"/>
    <col min="8" max="8" width="11.85546875" style="198" customWidth="1"/>
    <col min="9" max="9" width="14.140625" style="192" customWidth="1"/>
    <col min="10" max="13" width="9.140625" style="141"/>
    <col min="14" max="14" width="7.85546875" style="141" customWidth="1"/>
    <col min="15" max="15" width="8.7109375" style="141" customWidth="1"/>
    <col min="16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30" customHeight="1" thickBot="1">
      <c r="B3" s="62" t="s">
        <v>110</v>
      </c>
      <c r="C3" s="543" t="s">
        <v>163</v>
      </c>
      <c r="D3" s="543"/>
      <c r="E3" s="543"/>
      <c r="F3" s="543"/>
      <c r="G3" s="543"/>
      <c r="H3" s="543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132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1372.5</v>
      </c>
      <c r="G10" s="35">
        <v>29.32</v>
      </c>
      <c r="H10" s="140">
        <f>F10*G10</f>
        <v>40241.699999999997</v>
      </c>
      <c r="I10" s="140">
        <f>H10*0.04498</f>
        <v>1810.0716659999998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943.02</v>
      </c>
      <c r="G11" s="35">
        <v>21.4</v>
      </c>
      <c r="H11" s="140">
        <f>F11*G11</f>
        <v>20180.627999999997</v>
      </c>
      <c r="I11" s="140">
        <f t="shared" ref="I11:I21" si="0">H11*0.04498</f>
        <v>907.7246474399999</v>
      </c>
    </row>
    <row r="12" spans="1:14" ht="50.25" customHeight="1">
      <c r="A12" s="138">
        <v>3</v>
      </c>
      <c r="B12" s="77" t="s">
        <v>74</v>
      </c>
      <c r="C12" s="183">
        <v>50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55000</v>
      </c>
      <c r="I12" s="140">
        <f t="shared" si="0"/>
        <v>2473.9</v>
      </c>
    </row>
    <row r="13" spans="1:14" ht="40.5">
      <c r="A13" s="138">
        <v>4</v>
      </c>
      <c r="B13" s="77" t="s">
        <v>75</v>
      </c>
      <c r="C13" s="184" t="s">
        <v>2</v>
      </c>
      <c r="D13" s="139">
        <f>SUM(D15:D21)</f>
        <v>10</v>
      </c>
      <c r="E13" s="139">
        <f>SUM(E15:E21)</f>
        <v>23562</v>
      </c>
      <c r="F13" s="35" t="s">
        <v>2</v>
      </c>
      <c r="G13" s="35" t="s">
        <v>2</v>
      </c>
      <c r="H13" s="139">
        <f>SUM(H15:H21)</f>
        <v>41991.600000000006</v>
      </c>
      <c r="I13" s="140">
        <f t="shared" si="0"/>
        <v>1888.7821680000002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77" t="s">
        <v>164</v>
      </c>
      <c r="C15" s="81" t="s">
        <v>2</v>
      </c>
      <c r="D15" s="81">
        <v>4.5999999999999996</v>
      </c>
      <c r="E15" s="81">
        <v>3650</v>
      </c>
      <c r="F15" s="35" t="s">
        <v>2</v>
      </c>
      <c r="G15" s="35" t="s">
        <v>2</v>
      </c>
      <c r="H15" s="139">
        <f t="shared" ref="H15:H21" si="1">D15*E15</f>
        <v>16790</v>
      </c>
      <c r="I15" s="140">
        <f t="shared" si="0"/>
        <v>755.21420000000001</v>
      </c>
    </row>
    <row r="16" spans="1:14" ht="21" customHeight="1">
      <c r="A16" s="138">
        <v>4.2</v>
      </c>
      <c r="B16" s="77" t="s">
        <v>146</v>
      </c>
      <c r="C16" s="81" t="s">
        <v>2</v>
      </c>
      <c r="D16" s="81">
        <v>2.5</v>
      </c>
      <c r="E16" s="81">
        <v>3700</v>
      </c>
      <c r="F16" s="35"/>
      <c r="G16" s="35"/>
      <c r="H16" s="139">
        <f t="shared" si="1"/>
        <v>9250</v>
      </c>
      <c r="I16" s="140">
        <f t="shared" si="0"/>
        <v>416.065</v>
      </c>
    </row>
    <row r="17" spans="1:14" ht="21" customHeight="1">
      <c r="A17" s="138">
        <v>4.3</v>
      </c>
      <c r="B17" s="77" t="s">
        <v>153</v>
      </c>
      <c r="C17" s="81" t="s">
        <v>2</v>
      </c>
      <c r="D17" s="81">
        <v>0.5</v>
      </c>
      <c r="E17" s="81">
        <v>2880</v>
      </c>
      <c r="F17" s="35" t="s">
        <v>2</v>
      </c>
      <c r="G17" s="35" t="s">
        <v>2</v>
      </c>
      <c r="H17" s="139">
        <f t="shared" si="1"/>
        <v>1440</v>
      </c>
      <c r="I17" s="140">
        <f t="shared" si="0"/>
        <v>64.771199999999993</v>
      </c>
    </row>
    <row r="18" spans="1:14" ht="18" customHeight="1">
      <c r="A18" s="138">
        <v>4.4000000000000004</v>
      </c>
      <c r="B18" s="77" t="s">
        <v>149</v>
      </c>
      <c r="C18" s="81" t="s">
        <v>2</v>
      </c>
      <c r="D18" s="81">
        <v>1.5</v>
      </c>
      <c r="E18" s="81">
        <v>8760</v>
      </c>
      <c r="F18" s="35" t="s">
        <v>2</v>
      </c>
      <c r="G18" s="35" t="s">
        <v>2</v>
      </c>
      <c r="H18" s="139">
        <f t="shared" si="1"/>
        <v>13140</v>
      </c>
      <c r="I18" s="140">
        <f t="shared" si="0"/>
        <v>591.03719999999998</v>
      </c>
    </row>
    <row r="19" spans="1:14" ht="18" customHeight="1">
      <c r="A19" s="138">
        <v>4.5</v>
      </c>
      <c r="B19" s="77" t="s">
        <v>151</v>
      </c>
      <c r="C19" s="81" t="s">
        <v>2</v>
      </c>
      <c r="D19" s="81">
        <v>0.3</v>
      </c>
      <c r="E19" s="81">
        <v>508</v>
      </c>
      <c r="F19" s="35" t="s">
        <v>2</v>
      </c>
      <c r="G19" s="35" t="s">
        <v>2</v>
      </c>
      <c r="H19" s="139">
        <f t="shared" si="1"/>
        <v>152.4</v>
      </c>
      <c r="I19" s="140">
        <f t="shared" si="0"/>
        <v>6.8549519999999999</v>
      </c>
    </row>
    <row r="20" spans="1:14" ht="18" customHeight="1">
      <c r="A20" s="138">
        <v>4.5999999999999996</v>
      </c>
      <c r="B20" s="77" t="s">
        <v>125</v>
      </c>
      <c r="C20" s="81" t="s">
        <v>2</v>
      </c>
      <c r="D20" s="81">
        <v>0.4</v>
      </c>
      <c r="E20" s="81">
        <v>2032</v>
      </c>
      <c r="F20" s="35" t="s">
        <v>2</v>
      </c>
      <c r="G20" s="35" t="s">
        <v>2</v>
      </c>
      <c r="H20" s="139">
        <f t="shared" si="1"/>
        <v>812.80000000000007</v>
      </c>
      <c r="I20" s="140">
        <f t="shared" si="0"/>
        <v>36.559744000000002</v>
      </c>
    </row>
    <row r="21" spans="1:14" ht="18" customHeight="1">
      <c r="A21" s="138">
        <v>4.7</v>
      </c>
      <c r="B21" s="77" t="s">
        <v>126</v>
      </c>
      <c r="C21" s="81" t="s">
        <v>2</v>
      </c>
      <c r="D21" s="81">
        <v>0.2</v>
      </c>
      <c r="E21" s="81">
        <v>2032</v>
      </c>
      <c r="F21" s="35" t="s">
        <v>2</v>
      </c>
      <c r="G21" s="35" t="s">
        <v>2</v>
      </c>
      <c r="H21" s="139">
        <f t="shared" si="1"/>
        <v>406.40000000000003</v>
      </c>
      <c r="I21" s="140">
        <f t="shared" si="0"/>
        <v>18.279872000000001</v>
      </c>
      <c r="J21" s="234"/>
      <c r="K21" s="234"/>
    </row>
    <row r="22" spans="1:14" ht="27" customHeight="1">
      <c r="A22" s="187"/>
      <c r="B22" s="188" t="s">
        <v>38</v>
      </c>
      <c r="C22" s="188"/>
      <c r="D22" s="189" t="s">
        <v>2</v>
      </c>
      <c r="E22" s="189" t="s">
        <v>2</v>
      </c>
      <c r="F22" s="189" t="s">
        <v>2</v>
      </c>
      <c r="G22" s="189" t="s">
        <v>2</v>
      </c>
      <c r="H22" s="190">
        <f>SUM(H10:H13)</f>
        <v>157413.92800000001</v>
      </c>
      <c r="I22" s="190">
        <f>SUM(I10:I13)*0.65</f>
        <v>4602.3110129359993</v>
      </c>
      <c r="J22" s="235"/>
      <c r="K22" s="235"/>
    </row>
    <row r="23" spans="1:14">
      <c r="H23" s="236"/>
    </row>
    <row r="24" spans="1:14" s="61" customFormat="1">
      <c r="A24" s="56"/>
      <c r="B24" s="57"/>
      <c r="C24" s="57"/>
      <c r="D24" s="58"/>
      <c r="E24" s="58"/>
      <c r="F24" s="57"/>
      <c r="G24" s="57"/>
      <c r="H24" s="532"/>
      <c r="I24" s="532"/>
      <c r="J24" s="59"/>
      <c r="K24" s="59"/>
      <c r="L24" s="60" t="s">
        <v>81</v>
      </c>
      <c r="M24" s="57"/>
      <c r="N24" s="59"/>
    </row>
    <row r="25" spans="1:14" s="61" customFormat="1" ht="12.75" customHeight="1">
      <c r="A25" s="56"/>
      <c r="B25" s="57"/>
      <c r="C25" s="57"/>
      <c r="D25" s="58"/>
      <c r="E25" s="58"/>
      <c r="F25" s="57"/>
      <c r="G25" s="57"/>
      <c r="H25" s="532"/>
      <c r="I25" s="532"/>
      <c r="J25" s="59"/>
      <c r="K25" s="532" t="s">
        <v>79</v>
      </c>
      <c r="L25" s="532"/>
      <c r="M25" s="532"/>
      <c r="N25" s="59"/>
    </row>
    <row r="26" spans="1:14" s="61" customFormat="1" ht="29.25" customHeight="1" thickBot="1">
      <c r="B26" s="62" t="s">
        <v>110</v>
      </c>
      <c r="C26" s="543" t="s">
        <v>163</v>
      </c>
      <c r="D26" s="543"/>
      <c r="E26" s="543"/>
      <c r="F26" s="543"/>
      <c r="G26" s="543"/>
      <c r="H26" s="543"/>
      <c r="I26" s="237"/>
      <c r="J26" s="237"/>
      <c r="K26" s="237"/>
    </row>
    <row r="27" spans="1:14" s="61" customFormat="1" ht="23.25" customHeight="1">
      <c r="A27" s="59"/>
      <c r="B27" s="65" t="s">
        <v>36</v>
      </c>
      <c r="C27" s="65"/>
      <c r="D27" s="65"/>
      <c r="E27" s="65"/>
      <c r="F27" s="65"/>
      <c r="G27" s="65"/>
      <c r="H27" s="118"/>
      <c r="I27" s="118"/>
      <c r="J27" s="118"/>
    </row>
    <row r="28" spans="1:14" s="61" customFormat="1" ht="15" customHeight="1">
      <c r="A28" s="536" t="s">
        <v>131</v>
      </c>
      <c r="B28" s="536"/>
      <c r="C28" s="536"/>
      <c r="D28" s="536"/>
      <c r="E28" s="536"/>
      <c r="F28" s="536"/>
      <c r="G28" s="536"/>
      <c r="H28" s="536"/>
      <c r="I28" s="536"/>
      <c r="J28" s="536"/>
      <c r="K28" s="536"/>
      <c r="L28" s="536"/>
      <c r="M28" s="536"/>
    </row>
    <row r="29" spans="1:14" s="61" customFormat="1">
      <c r="A29" s="59"/>
      <c r="B29" s="65"/>
      <c r="C29" s="65"/>
      <c r="D29" s="65"/>
      <c r="E29" s="65"/>
      <c r="F29" s="65"/>
      <c r="G29" s="65"/>
      <c r="H29" s="65"/>
      <c r="I29" s="65"/>
      <c r="J29" s="65"/>
      <c r="K29" s="59"/>
      <c r="L29" s="59"/>
    </row>
    <row r="30" spans="1:14" s="180" customFormat="1" ht="114.75">
      <c r="A30" s="98" t="s">
        <v>82</v>
      </c>
      <c r="B30" s="72" t="s">
        <v>83</v>
      </c>
      <c r="C30" s="72" t="s">
        <v>93</v>
      </c>
      <c r="D30" s="72" t="s">
        <v>94</v>
      </c>
      <c r="E30" s="72" t="s">
        <v>86</v>
      </c>
      <c r="F30" s="72" t="s">
        <v>95</v>
      </c>
      <c r="G30" s="73" t="s">
        <v>96</v>
      </c>
      <c r="H30" s="72" t="s">
        <v>97</v>
      </c>
      <c r="I30" s="72" t="s">
        <v>98</v>
      </c>
      <c r="J30" s="72" t="s">
        <v>99</v>
      </c>
      <c r="K30" s="73" t="s">
        <v>100</v>
      </c>
      <c r="L30" s="73" t="s">
        <v>101</v>
      </c>
      <c r="M30" s="74" t="s">
        <v>102</v>
      </c>
    </row>
    <row r="31" spans="1:14" s="180" customFormat="1" ht="18" customHeight="1">
      <c r="A31" s="138">
        <v>1</v>
      </c>
      <c r="B31" s="181">
        <v>2</v>
      </c>
      <c r="C31" s="181"/>
      <c r="D31" s="181">
        <v>4</v>
      </c>
      <c r="E31" s="181">
        <v>5</v>
      </c>
      <c r="F31" s="181">
        <v>6</v>
      </c>
      <c r="G31" s="181">
        <v>7</v>
      </c>
      <c r="H31" s="181">
        <v>8</v>
      </c>
      <c r="I31" s="181">
        <v>9</v>
      </c>
      <c r="J31" s="181">
        <v>10</v>
      </c>
      <c r="K31" s="138">
        <v>11</v>
      </c>
      <c r="L31" s="138">
        <v>12</v>
      </c>
      <c r="M31" s="138">
        <v>13</v>
      </c>
    </row>
    <row r="32" spans="1:14" s="180" customFormat="1" ht="13.5" customHeight="1">
      <c r="A32" s="184">
        <v>1</v>
      </c>
      <c r="B32" s="182"/>
      <c r="C32" s="81" t="s">
        <v>89</v>
      </c>
      <c r="D32" s="35"/>
      <c r="E32" s="35"/>
      <c r="F32" s="35"/>
      <c r="G32" s="139">
        <f t="shared" ref="G32:G37" si="2">E32*F32</f>
        <v>0</v>
      </c>
      <c r="H32" s="222">
        <v>147</v>
      </c>
      <c r="I32" s="35" t="s">
        <v>2</v>
      </c>
      <c r="J32" s="35" t="s">
        <v>2</v>
      </c>
      <c r="K32" s="222">
        <f>G32*H32</f>
        <v>0</v>
      </c>
      <c r="L32" s="184"/>
      <c r="M32" s="222">
        <f t="shared" ref="M32:M37" si="3">K32*L32</f>
        <v>0</v>
      </c>
    </row>
    <row r="33" spans="1:15" ht="40.5">
      <c r="A33" s="184"/>
      <c r="B33" s="35" t="s">
        <v>155</v>
      </c>
      <c r="C33" s="81" t="s">
        <v>103</v>
      </c>
      <c r="D33" s="35">
        <v>9490.4</v>
      </c>
      <c r="E33" s="35">
        <v>9490.4</v>
      </c>
      <c r="F33" s="35">
        <v>2.1299999999999999E-2</v>
      </c>
      <c r="G33" s="139">
        <f t="shared" si="2"/>
        <v>202.14551999999998</v>
      </c>
      <c r="H33" s="222">
        <v>147</v>
      </c>
      <c r="I33" s="222" t="s">
        <v>2</v>
      </c>
      <c r="J33" s="35" t="s">
        <v>2</v>
      </c>
      <c r="K33" s="222">
        <f>G33*H33</f>
        <v>29715.391439999996</v>
      </c>
      <c r="L33" s="184">
        <v>0.13900000000000001</v>
      </c>
      <c r="M33" s="222">
        <f>+K33*L33</f>
        <v>4130.4394101600001</v>
      </c>
    </row>
    <row r="34" spans="1:15" ht="18" customHeight="1">
      <c r="A34" s="184">
        <v>2</v>
      </c>
      <c r="B34" s="35"/>
      <c r="C34" s="81" t="s">
        <v>89</v>
      </c>
      <c r="D34" s="35"/>
      <c r="E34" s="35"/>
      <c r="F34" s="35"/>
      <c r="G34" s="139">
        <f t="shared" si="2"/>
        <v>0</v>
      </c>
      <c r="H34" s="35" t="s">
        <v>2</v>
      </c>
      <c r="I34" s="222">
        <v>139</v>
      </c>
      <c r="J34" s="35" t="s">
        <v>2</v>
      </c>
      <c r="K34" s="222">
        <f>G34*I34</f>
        <v>0</v>
      </c>
      <c r="L34" s="184"/>
      <c r="M34" s="222">
        <f t="shared" si="3"/>
        <v>0</v>
      </c>
    </row>
    <row r="35" spans="1:15" ht="40.5">
      <c r="A35" s="184"/>
      <c r="B35" s="35"/>
      <c r="C35" s="81" t="s">
        <v>103</v>
      </c>
      <c r="D35" s="35"/>
      <c r="E35" s="35"/>
      <c r="F35" s="35"/>
      <c r="G35" s="139">
        <f t="shared" si="2"/>
        <v>0</v>
      </c>
      <c r="H35" s="35" t="s">
        <v>2</v>
      </c>
      <c r="I35" s="222">
        <v>139</v>
      </c>
      <c r="J35" s="35" t="s">
        <v>2</v>
      </c>
      <c r="K35" s="222">
        <f>G35*I35</f>
        <v>0</v>
      </c>
      <c r="L35" s="184"/>
      <c r="M35" s="222">
        <f t="shared" si="3"/>
        <v>0</v>
      </c>
    </row>
    <row r="36" spans="1:15" s="180" customFormat="1" ht="18" customHeight="1">
      <c r="A36" s="184">
        <v>3</v>
      </c>
      <c r="B36" s="35"/>
      <c r="C36" s="81" t="s">
        <v>89</v>
      </c>
      <c r="D36" s="35"/>
      <c r="E36" s="35"/>
      <c r="F36" s="35"/>
      <c r="G36" s="139">
        <f t="shared" si="2"/>
        <v>0</v>
      </c>
      <c r="H36" s="35" t="s">
        <v>2</v>
      </c>
      <c r="I36" s="35" t="s">
        <v>2</v>
      </c>
      <c r="J36" s="139">
        <v>110</v>
      </c>
      <c r="K36" s="222">
        <f>G36*J36</f>
        <v>0</v>
      </c>
      <c r="L36" s="184"/>
      <c r="M36" s="222">
        <f t="shared" si="3"/>
        <v>0</v>
      </c>
    </row>
    <row r="37" spans="1:15" ht="40.5">
      <c r="A37" s="184"/>
      <c r="B37" s="183"/>
      <c r="C37" s="81" t="s">
        <v>103</v>
      </c>
      <c r="D37" s="35"/>
      <c r="E37" s="35"/>
      <c r="F37" s="35"/>
      <c r="G37" s="139">
        <f t="shared" si="2"/>
        <v>0</v>
      </c>
      <c r="H37" s="222" t="s">
        <v>2</v>
      </c>
      <c r="I37" s="222" t="s">
        <v>2</v>
      </c>
      <c r="J37" s="222">
        <v>110</v>
      </c>
      <c r="K37" s="222">
        <f>G37*J37</f>
        <v>0</v>
      </c>
      <c r="L37" s="184"/>
      <c r="M37" s="222">
        <f t="shared" si="3"/>
        <v>0</v>
      </c>
      <c r="N37" s="234"/>
      <c r="O37" s="234"/>
    </row>
    <row r="38" spans="1:15" ht="22.5" customHeight="1">
      <c r="A38" s="223"/>
      <c r="B38" s="220" t="s">
        <v>38</v>
      </c>
      <c r="C38" s="189" t="s">
        <v>2</v>
      </c>
      <c r="D38" s="189" t="s">
        <v>2</v>
      </c>
      <c r="E38" s="189" t="s">
        <v>2</v>
      </c>
      <c r="F38" s="189" t="s">
        <v>2</v>
      </c>
      <c r="G38" s="189" t="s">
        <v>2</v>
      </c>
      <c r="H38" s="189" t="s">
        <v>2</v>
      </c>
      <c r="I38" s="189" t="s">
        <v>2</v>
      </c>
      <c r="J38" s="189" t="s">
        <v>2</v>
      </c>
      <c r="K38" s="189" t="s">
        <v>2</v>
      </c>
      <c r="L38" s="189" t="s">
        <v>2</v>
      </c>
      <c r="M38" s="224">
        <f>SUM(M32:M37)</f>
        <v>4130.4394101600001</v>
      </c>
      <c r="N38" s="235"/>
      <c r="O38" s="238"/>
    </row>
    <row r="39" spans="1:15">
      <c r="A39" s="225"/>
      <c r="B39" s="226"/>
      <c r="C39" s="227"/>
      <c r="D39" s="227"/>
      <c r="E39" s="227"/>
      <c r="F39" s="227"/>
      <c r="G39" s="227"/>
      <c r="H39" s="227"/>
      <c r="I39" s="227"/>
      <c r="J39" s="227"/>
      <c r="K39" s="227"/>
      <c r="L39" s="236"/>
    </row>
    <row r="40" spans="1:15" ht="14.25">
      <c r="A40" s="59"/>
      <c r="B40" s="209" t="s">
        <v>104</v>
      </c>
      <c r="C40" s="65"/>
      <c r="D40" s="66" t="s">
        <v>27</v>
      </c>
      <c r="E40" s="66"/>
      <c r="F40" s="65"/>
      <c r="G40" s="65"/>
      <c r="H40" s="65"/>
      <c r="I40" s="65"/>
      <c r="J40" s="65"/>
      <c r="K40" s="118"/>
      <c r="L40" s="118"/>
      <c r="M40" s="118"/>
    </row>
    <row r="41" spans="1:15" ht="27">
      <c r="A41" s="59"/>
      <c r="B41" s="204" t="s">
        <v>105</v>
      </c>
      <c r="C41" s="65"/>
      <c r="D41" s="66"/>
      <c r="E41" s="66"/>
      <c r="F41" s="65"/>
      <c r="G41" s="65"/>
      <c r="H41" s="65"/>
      <c r="I41" s="65"/>
      <c r="J41" s="65"/>
      <c r="K41" s="118"/>
      <c r="L41" s="118"/>
      <c r="M41" s="118"/>
    </row>
    <row r="42" spans="1:15">
      <c r="A42" s="59"/>
      <c r="B42" s="204" t="s">
        <v>106</v>
      </c>
      <c r="C42" s="65"/>
      <c r="D42" s="66"/>
      <c r="E42" s="66"/>
      <c r="F42" s="65"/>
      <c r="G42" s="65"/>
      <c r="H42" s="65"/>
      <c r="I42" s="65"/>
      <c r="J42" s="65"/>
      <c r="K42" s="118" t="s">
        <v>27</v>
      </c>
      <c r="L42" s="118"/>
      <c r="M42" s="118"/>
    </row>
    <row r="43" spans="1:15" ht="14.25">
      <c r="B43" s="228"/>
      <c r="C43" s="194"/>
      <c r="D43" s="195"/>
      <c r="E43" s="195"/>
      <c r="F43" s="194"/>
      <c r="G43" s="194"/>
      <c r="H43" s="194"/>
      <c r="I43" s="194"/>
      <c r="J43" s="194"/>
      <c r="K43" s="196"/>
      <c r="L43" s="196"/>
      <c r="M43" s="196"/>
    </row>
    <row r="44" spans="1:15">
      <c r="B44" s="193"/>
      <c r="C44" s="194"/>
      <c r="D44" s="195"/>
      <c r="E44" s="195"/>
      <c r="F44" s="194"/>
      <c r="G44" s="194"/>
      <c r="H44" s="194"/>
      <c r="I44" s="194"/>
      <c r="J44" s="194"/>
      <c r="K44" s="196"/>
      <c r="L44" s="196"/>
      <c r="M44" s="196"/>
    </row>
    <row r="45" spans="1:15">
      <c r="B45" s="193"/>
      <c r="C45" s="194"/>
      <c r="D45" s="195"/>
      <c r="E45" s="195"/>
      <c r="F45" s="194"/>
      <c r="G45" s="194"/>
      <c r="H45" s="194"/>
      <c r="I45" s="194"/>
      <c r="J45" s="194"/>
      <c r="K45" s="196"/>
      <c r="L45" s="196"/>
      <c r="M45" s="196"/>
    </row>
  </sheetData>
  <mergeCells count="8">
    <mergeCell ref="A28:M28"/>
    <mergeCell ref="H2:J2"/>
    <mergeCell ref="H24:I24"/>
    <mergeCell ref="H25:I25"/>
    <mergeCell ref="K25:M25"/>
    <mergeCell ref="C3:H3"/>
    <mergeCell ref="A6:I6"/>
    <mergeCell ref="C26:H26"/>
  </mergeCells>
  <pageMargins left="0.51" right="0.39370078740157499" top="0.59055118110236204" bottom="0.59055118110236204" header="0.511811023622047" footer="0.511811023622047"/>
  <pageSetup paperSize="9" scale="88" orientation="landscape" r:id="rId1"/>
  <headerFooter alignWithMargins="0"/>
  <rowBreaks count="1" manualBreakCount="1">
    <brk id="2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63"/>
  <sheetViews>
    <sheetView topLeftCell="A35" zoomScaleNormal="100" workbookViewId="0">
      <selection activeCell="G55" sqref="G55"/>
    </sheetView>
  </sheetViews>
  <sheetFormatPr defaultColWidth="9.140625" defaultRowHeight="13.5"/>
  <cols>
    <col min="1" max="1" width="3.140625" style="192" customWidth="1"/>
    <col min="2" max="2" width="29.85546875" style="197" customWidth="1"/>
    <col min="3" max="3" width="11" style="197" customWidth="1"/>
    <col min="4" max="5" width="10" style="197" customWidth="1"/>
    <col min="6" max="6" width="9.5703125" style="198" customWidth="1"/>
    <col min="7" max="7" width="10" style="197" customWidth="1"/>
    <col min="8" max="8" width="12" style="198" bestFit="1" customWidth="1"/>
    <col min="9" max="9" width="10" style="192" customWidth="1"/>
    <col min="10" max="13" width="9.140625" style="141"/>
    <col min="14" max="14" width="9.7109375" style="141" customWidth="1"/>
    <col min="15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30" customHeight="1" thickBot="1">
      <c r="B3" s="62" t="s">
        <v>110</v>
      </c>
      <c r="C3" s="542" t="s">
        <v>240</v>
      </c>
      <c r="D3" s="542"/>
      <c r="E3" s="542"/>
      <c r="F3" s="542"/>
      <c r="G3" s="54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260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76.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67.5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560</v>
      </c>
      <c r="G10" s="35">
        <v>29.32</v>
      </c>
      <c r="H10" s="140">
        <f>F10*G10</f>
        <v>16419.2</v>
      </c>
      <c r="I10" s="140">
        <f>H10*0.04498</f>
        <v>738.535616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3458.67</v>
      </c>
      <c r="G11" s="35">
        <v>21.4</v>
      </c>
      <c r="H11" s="140">
        <f>F11*G11</f>
        <v>74015.538</v>
      </c>
      <c r="I11" s="140">
        <f t="shared" ref="I11:I18" si="0">H11*0.04498</f>
        <v>3329.2188992400002</v>
      </c>
    </row>
    <row r="12" spans="1:14" ht="73.5" customHeight="1">
      <c r="A12" s="138">
        <v>3</v>
      </c>
      <c r="B12" s="77" t="s">
        <v>74</v>
      </c>
      <c r="C12" s="239">
        <v>50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55000</v>
      </c>
      <c r="I12" s="140">
        <f t="shared" si="0"/>
        <v>2473.9</v>
      </c>
    </row>
    <row r="13" spans="1:14" ht="54">
      <c r="A13" s="138">
        <v>4</v>
      </c>
      <c r="B13" s="77" t="s">
        <v>75</v>
      </c>
      <c r="C13" s="184" t="s">
        <v>2</v>
      </c>
      <c r="D13" s="139">
        <f>SUM(D15:D18)</f>
        <v>0</v>
      </c>
      <c r="E13" s="139">
        <f>SUM(E15:E18)</f>
        <v>0</v>
      </c>
      <c r="F13" s="35" t="s">
        <v>2</v>
      </c>
      <c r="G13" s="35" t="s">
        <v>2</v>
      </c>
      <c r="H13" s="139">
        <f>SUM(H15:H18)</f>
        <v>0</v>
      </c>
      <c r="I13" s="140">
        <f t="shared" si="0"/>
        <v>0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185"/>
      <c r="C15" s="184" t="s">
        <v>2</v>
      </c>
      <c r="D15" s="186"/>
      <c r="E15" s="186"/>
      <c r="F15" s="35" t="s">
        <v>2</v>
      </c>
      <c r="G15" s="35" t="s">
        <v>2</v>
      </c>
      <c r="H15" s="139">
        <f>D15*E15</f>
        <v>0</v>
      </c>
      <c r="I15" s="140">
        <f t="shared" si="0"/>
        <v>0</v>
      </c>
    </row>
    <row r="16" spans="1:14" ht="21" customHeight="1">
      <c r="A16" s="138">
        <v>4.2</v>
      </c>
      <c r="B16" s="185"/>
      <c r="C16" s="184" t="s">
        <v>2</v>
      </c>
      <c r="D16" s="186"/>
      <c r="E16" s="186"/>
      <c r="F16" s="35" t="s">
        <v>2</v>
      </c>
      <c r="G16" s="35" t="s">
        <v>2</v>
      </c>
      <c r="H16" s="139">
        <f>D16*E16</f>
        <v>0</v>
      </c>
      <c r="I16" s="140">
        <f t="shared" si="0"/>
        <v>0</v>
      </c>
    </row>
    <row r="17" spans="1:14" ht="18" customHeight="1">
      <c r="A17" s="138">
        <v>4.3</v>
      </c>
      <c r="B17" s="185"/>
      <c r="C17" s="184" t="s">
        <v>2</v>
      </c>
      <c r="D17" s="186"/>
      <c r="E17" s="186"/>
      <c r="F17" s="35" t="s">
        <v>2</v>
      </c>
      <c r="G17" s="35" t="s">
        <v>2</v>
      </c>
      <c r="H17" s="139">
        <f>D17*E17</f>
        <v>0</v>
      </c>
      <c r="I17" s="140">
        <f t="shared" si="0"/>
        <v>0</v>
      </c>
    </row>
    <row r="18" spans="1:14" ht="18" customHeight="1">
      <c r="A18" s="138">
        <v>4.4000000000000004</v>
      </c>
      <c r="B18" s="185"/>
      <c r="C18" s="184" t="s">
        <v>2</v>
      </c>
      <c r="D18" s="186"/>
      <c r="E18" s="186"/>
      <c r="F18" s="35" t="s">
        <v>2</v>
      </c>
      <c r="G18" s="35" t="s">
        <v>2</v>
      </c>
      <c r="H18" s="139">
        <f>D18*E18</f>
        <v>0</v>
      </c>
      <c r="I18" s="140">
        <f t="shared" si="0"/>
        <v>0</v>
      </c>
    </row>
    <row r="19" spans="1:14" ht="27" customHeight="1">
      <c r="A19" s="187"/>
      <c r="B19" s="188" t="s">
        <v>38</v>
      </c>
      <c r="C19" s="188"/>
      <c r="D19" s="189" t="s">
        <v>2</v>
      </c>
      <c r="E19" s="189" t="s">
        <v>2</v>
      </c>
      <c r="F19" s="189" t="s">
        <v>2</v>
      </c>
      <c r="G19" s="189" t="s">
        <v>2</v>
      </c>
      <c r="H19" s="190">
        <f>SUM(H10:H13)</f>
        <v>145434.73800000001</v>
      </c>
      <c r="I19" s="190">
        <f>SUM(I10:I13)*0.65</f>
        <v>4252.0754349060007</v>
      </c>
    </row>
    <row r="20" spans="1:14">
      <c r="H20" s="240"/>
    </row>
    <row r="21" spans="1:14" s="61" customFormat="1">
      <c r="A21" s="56"/>
      <c r="B21" s="57"/>
      <c r="C21" s="57"/>
      <c r="D21" s="58"/>
      <c r="E21" s="58"/>
      <c r="F21" s="532"/>
      <c r="G21" s="532"/>
      <c r="H21" s="59"/>
      <c r="I21" s="388" t="s">
        <v>78</v>
      </c>
      <c r="J21" s="57"/>
      <c r="K21" s="59"/>
      <c r="L21" s="59"/>
      <c r="M21" s="59"/>
      <c r="N21" s="59"/>
    </row>
    <row r="22" spans="1:14" s="61" customFormat="1">
      <c r="A22" s="56"/>
      <c r="B22" s="57"/>
      <c r="C22" s="57"/>
      <c r="D22" s="58"/>
      <c r="E22" s="58"/>
      <c r="F22" s="532"/>
      <c r="G22" s="532"/>
      <c r="H22" s="532" t="s">
        <v>79</v>
      </c>
      <c r="I22" s="532"/>
      <c r="J22" s="532"/>
      <c r="K22" s="59"/>
      <c r="L22" s="59"/>
      <c r="M22" s="59"/>
      <c r="N22" s="59"/>
    </row>
    <row r="23" spans="1:14" s="61" customFormat="1" ht="50.25" customHeight="1" thickBot="1">
      <c r="B23" s="539" t="s">
        <v>110</v>
      </c>
      <c r="C23" s="539"/>
      <c r="D23" s="542" t="s">
        <v>240</v>
      </c>
      <c r="E23" s="542"/>
      <c r="F23" s="542"/>
      <c r="G23" s="542"/>
    </row>
    <row r="24" spans="1:14" s="61" customFormat="1" ht="14.25">
      <c r="A24" s="59"/>
      <c r="B24" s="58"/>
      <c r="C24" s="67"/>
      <c r="D24" s="57"/>
      <c r="E24" s="57"/>
      <c r="F24" s="65"/>
      <c r="G24" s="118"/>
      <c r="H24" s="68"/>
    </row>
    <row r="25" spans="1:14" s="61" customFormat="1" ht="29.25" customHeight="1">
      <c r="A25" s="536" t="s">
        <v>259</v>
      </c>
      <c r="B25" s="536"/>
      <c r="C25" s="536"/>
      <c r="D25" s="536"/>
      <c r="E25" s="536"/>
      <c r="F25" s="536"/>
      <c r="G25" s="536"/>
      <c r="H25" s="536"/>
    </row>
    <row r="26" spans="1:14" s="61" customFormat="1">
      <c r="A26" s="59"/>
      <c r="B26" s="58"/>
      <c r="C26" s="67"/>
      <c r="D26" s="58"/>
      <c r="E26" s="58"/>
      <c r="F26" s="67"/>
      <c r="G26" s="59"/>
      <c r="H26" s="59"/>
    </row>
    <row r="27" spans="1:14" s="244" customFormat="1" ht="89.25">
      <c r="A27" s="241" t="s">
        <v>82</v>
      </c>
      <c r="B27" s="242" t="s">
        <v>83</v>
      </c>
      <c r="C27" s="242" t="s">
        <v>84</v>
      </c>
      <c r="D27" s="242" t="s">
        <v>85</v>
      </c>
      <c r="E27" s="242" t="s">
        <v>86</v>
      </c>
      <c r="F27" s="242" t="s">
        <v>87</v>
      </c>
      <c r="G27" s="242" t="s">
        <v>70</v>
      </c>
      <c r="H27" s="243" t="s">
        <v>166</v>
      </c>
    </row>
    <row r="28" spans="1:14" s="244" customFormat="1" ht="18" customHeight="1">
      <c r="A28" s="245">
        <v>1</v>
      </c>
      <c r="B28" s="242">
        <v>2</v>
      </c>
      <c r="C28" s="242">
        <v>3</v>
      </c>
      <c r="D28" s="242">
        <v>4</v>
      </c>
      <c r="E28" s="242">
        <v>5</v>
      </c>
      <c r="F28" s="242">
        <v>6</v>
      </c>
      <c r="G28" s="245">
        <v>7</v>
      </c>
      <c r="H28" s="245">
        <v>8</v>
      </c>
    </row>
    <row r="29" spans="1:14" s="244" customFormat="1" ht="24.75" customHeight="1">
      <c r="A29" s="246">
        <v>1</v>
      </c>
      <c r="B29" s="247"/>
      <c r="C29" s="242" t="s">
        <v>89</v>
      </c>
      <c r="D29" s="35"/>
      <c r="E29" s="248"/>
      <c r="F29" s="249">
        <v>37.700000000000003</v>
      </c>
      <c r="G29" s="250">
        <f>E29*F29</f>
        <v>0</v>
      </c>
      <c r="H29" s="250">
        <f>G29*0.04498</f>
        <v>0</v>
      </c>
    </row>
    <row r="30" spans="1:14" s="244" customFormat="1" ht="30.75" customHeight="1">
      <c r="A30" s="245"/>
      <c r="B30" s="251"/>
      <c r="C30" s="242" t="s">
        <v>90</v>
      </c>
      <c r="D30" s="242"/>
      <c r="E30" s="242"/>
      <c r="F30" s="242"/>
      <c r="G30" s="250">
        <f>E30*F30</f>
        <v>0</v>
      </c>
      <c r="H30" s="250">
        <f>G30*0.04878</f>
        <v>0</v>
      </c>
    </row>
    <row r="31" spans="1:14" s="253" customFormat="1" ht="21.75" customHeight="1">
      <c r="A31" s="252">
        <v>2</v>
      </c>
      <c r="B31" s="247"/>
      <c r="C31" s="242" t="s">
        <v>89</v>
      </c>
      <c r="D31" s="248"/>
      <c r="E31" s="248"/>
      <c r="F31" s="249"/>
      <c r="G31" s="250">
        <f>E31*F31</f>
        <v>0</v>
      </c>
      <c r="H31" s="250">
        <f>G31*0.04878</f>
        <v>0</v>
      </c>
    </row>
    <row r="32" spans="1:14" s="253" customFormat="1" ht="28.5" customHeight="1">
      <c r="A32" s="254"/>
      <c r="B32" s="255"/>
      <c r="C32" s="242" t="s">
        <v>90</v>
      </c>
      <c r="D32" s="248"/>
      <c r="E32" s="248"/>
      <c r="F32" s="249"/>
      <c r="G32" s="250">
        <f>E32*F32</f>
        <v>0</v>
      </c>
      <c r="H32" s="250">
        <f>G32*0.04878</f>
        <v>0</v>
      </c>
    </row>
    <row r="33" spans="1:14" s="253" customFormat="1" ht="33.75" customHeight="1">
      <c r="A33" s="252"/>
      <c r="B33" s="256" t="s">
        <v>38</v>
      </c>
      <c r="C33" s="257" t="s">
        <v>2</v>
      </c>
      <c r="D33" s="257" t="s">
        <v>2</v>
      </c>
      <c r="E33" s="257" t="s">
        <v>2</v>
      </c>
      <c r="F33" s="257" t="s">
        <v>2</v>
      </c>
      <c r="G33" s="258">
        <f>SUM(G29:G32)</f>
        <v>0</v>
      </c>
      <c r="H33" s="258">
        <f>SUM(H29:H32)</f>
        <v>0</v>
      </c>
    </row>
    <row r="34" spans="1:14" s="253" customFormat="1">
      <c r="A34" s="259"/>
      <c r="B34" s="260"/>
      <c r="C34" s="261"/>
      <c r="D34" s="260"/>
      <c r="E34" s="260"/>
      <c r="F34" s="261"/>
      <c r="G34" s="259"/>
      <c r="H34" s="259"/>
    </row>
    <row r="35" spans="1:14" s="253" customFormat="1" ht="17.25" customHeight="1">
      <c r="A35" s="262"/>
      <c r="B35" s="545" t="s">
        <v>91</v>
      </c>
      <c r="C35" s="545"/>
      <c r="D35" s="545"/>
      <c r="E35" s="545"/>
      <c r="F35" s="545"/>
      <c r="G35" s="545"/>
      <c r="H35" s="263">
        <f>I19+H33</f>
        <v>4252.0754349060007</v>
      </c>
      <c r="I35" s="264"/>
      <c r="J35" s="265"/>
      <c r="K35" s="265"/>
    </row>
    <row r="36" spans="1:14" s="253" customFormat="1" ht="14.25">
      <c r="A36" s="266"/>
      <c r="B36" s="267"/>
      <c r="C36" s="268"/>
      <c r="D36" s="269"/>
      <c r="E36" s="269"/>
      <c r="F36" s="268"/>
      <c r="G36" s="265"/>
      <c r="H36" s="265"/>
      <c r="I36" s="265"/>
      <c r="J36" s="265"/>
      <c r="K36" s="265"/>
    </row>
    <row r="37" spans="1:14" s="253" customFormat="1" ht="14.25">
      <c r="A37" s="266"/>
      <c r="B37" s="267"/>
      <c r="C37" s="268"/>
      <c r="D37" s="269"/>
      <c r="E37" s="269"/>
      <c r="F37" s="268"/>
      <c r="G37" s="265"/>
      <c r="H37" s="265"/>
      <c r="I37" s="265"/>
      <c r="J37" s="265"/>
      <c r="K37" s="265"/>
    </row>
    <row r="38" spans="1:14" s="61" customFormat="1">
      <c r="A38" s="56"/>
      <c r="B38" s="57"/>
      <c r="C38" s="57"/>
      <c r="D38" s="58"/>
      <c r="E38" s="58"/>
      <c r="F38" s="57"/>
      <c r="G38" s="57"/>
      <c r="H38" s="532"/>
      <c r="I38" s="532"/>
      <c r="J38" s="59"/>
      <c r="K38" s="59"/>
      <c r="L38" s="388" t="s">
        <v>81</v>
      </c>
      <c r="M38" s="57"/>
      <c r="N38" s="59"/>
    </row>
    <row r="39" spans="1:14" s="61" customFormat="1" ht="12.75" customHeight="1">
      <c r="A39" s="56"/>
      <c r="B39" s="57"/>
      <c r="C39" s="57"/>
      <c r="D39" s="58"/>
      <c r="E39" s="58"/>
      <c r="F39" s="505"/>
      <c r="G39" s="505"/>
      <c r="H39" s="532"/>
      <c r="I39" s="532"/>
      <c r="J39" s="59"/>
      <c r="K39" s="532" t="s">
        <v>79</v>
      </c>
      <c r="L39" s="532"/>
      <c r="M39" s="532"/>
      <c r="N39" s="59"/>
    </row>
    <row r="40" spans="1:14" s="61" customFormat="1" ht="47.25" customHeight="1" thickBot="1">
      <c r="B40" s="539" t="s">
        <v>110</v>
      </c>
      <c r="C40" s="539"/>
      <c r="D40" s="542" t="s">
        <v>240</v>
      </c>
      <c r="E40" s="542"/>
      <c r="F40" s="542"/>
      <c r="G40" s="542"/>
    </row>
    <row r="41" spans="1:14" s="61" customFormat="1" ht="23.25" customHeight="1">
      <c r="A41" s="536" t="s">
        <v>36</v>
      </c>
      <c r="B41" s="536"/>
      <c r="C41" s="536"/>
      <c r="D41" s="536"/>
      <c r="E41" s="536"/>
      <c r="F41" s="536"/>
      <c r="G41" s="536"/>
      <c r="H41" s="536"/>
      <c r="I41" s="536"/>
      <c r="J41" s="536"/>
      <c r="K41" s="536"/>
      <c r="L41" s="536"/>
      <c r="M41" s="536"/>
    </row>
    <row r="42" spans="1:14" s="61" customFormat="1" ht="15" customHeight="1">
      <c r="A42" s="536" t="s">
        <v>259</v>
      </c>
      <c r="B42" s="536"/>
      <c r="C42" s="536"/>
      <c r="D42" s="536"/>
      <c r="E42" s="536"/>
      <c r="F42" s="536"/>
      <c r="G42" s="536"/>
      <c r="H42" s="536"/>
      <c r="I42" s="536"/>
      <c r="J42" s="536"/>
      <c r="K42" s="536"/>
      <c r="L42" s="536"/>
      <c r="M42" s="536"/>
    </row>
    <row r="43" spans="1:14" s="61" customFormat="1">
      <c r="A43" s="59"/>
      <c r="B43" s="65"/>
      <c r="C43" s="65"/>
      <c r="D43" s="65"/>
      <c r="E43" s="65"/>
      <c r="F43" s="65"/>
      <c r="G43" s="65"/>
      <c r="H43" s="65"/>
      <c r="I43" s="65"/>
      <c r="J43" s="65"/>
      <c r="K43" s="59"/>
      <c r="L43" s="59"/>
    </row>
    <row r="44" spans="1:14" s="180" customFormat="1" ht="114.75">
      <c r="A44" s="98" t="s">
        <v>82</v>
      </c>
      <c r="B44" s="72" t="s">
        <v>83</v>
      </c>
      <c r="C44" s="72" t="s">
        <v>93</v>
      </c>
      <c r="D44" s="72" t="s">
        <v>94</v>
      </c>
      <c r="E44" s="72" t="s">
        <v>86</v>
      </c>
      <c r="F44" s="72" t="s">
        <v>95</v>
      </c>
      <c r="G44" s="73" t="s">
        <v>96</v>
      </c>
      <c r="H44" s="72" t="s">
        <v>97</v>
      </c>
      <c r="I44" s="72" t="s">
        <v>98</v>
      </c>
      <c r="J44" s="72" t="s">
        <v>99</v>
      </c>
      <c r="K44" s="73" t="s">
        <v>100</v>
      </c>
      <c r="L44" s="73" t="s">
        <v>101</v>
      </c>
      <c r="M44" s="74" t="s">
        <v>102</v>
      </c>
    </row>
    <row r="45" spans="1:14" s="180" customFormat="1" ht="18" customHeight="1">
      <c r="A45" s="138">
        <v>1</v>
      </c>
      <c r="B45" s="181">
        <v>2</v>
      </c>
      <c r="C45" s="181"/>
      <c r="D45" s="181">
        <v>4</v>
      </c>
      <c r="E45" s="181">
        <v>5</v>
      </c>
      <c r="F45" s="181">
        <v>6</v>
      </c>
      <c r="G45" s="181">
        <v>7</v>
      </c>
      <c r="H45" s="181">
        <v>8</v>
      </c>
      <c r="I45" s="181">
        <v>9</v>
      </c>
      <c r="J45" s="181">
        <v>10</v>
      </c>
      <c r="K45" s="138">
        <v>11</v>
      </c>
      <c r="L45" s="138">
        <v>12</v>
      </c>
      <c r="M45" s="138">
        <v>13</v>
      </c>
    </row>
    <row r="46" spans="1:14" s="180" customFormat="1" ht="13.5" customHeight="1">
      <c r="A46" s="184">
        <v>1</v>
      </c>
      <c r="B46" s="35" t="s">
        <v>168</v>
      </c>
      <c r="C46" s="81" t="s">
        <v>89</v>
      </c>
      <c r="D46" s="35">
        <v>6480</v>
      </c>
      <c r="E46" s="35">
        <v>4464</v>
      </c>
      <c r="F46" s="35">
        <v>2.35E-2</v>
      </c>
      <c r="G46" s="139">
        <f t="shared" ref="G46:G55" si="1">E46*F46</f>
        <v>104.904</v>
      </c>
      <c r="H46" s="222">
        <v>147</v>
      </c>
      <c r="I46" s="35" t="s">
        <v>2</v>
      </c>
      <c r="J46" s="35" t="s">
        <v>2</v>
      </c>
      <c r="K46" s="222">
        <f t="shared" ref="K46:K51" si="2">G46*H46</f>
        <v>15420.887999999999</v>
      </c>
      <c r="L46" s="184">
        <v>0.13900000000000001</v>
      </c>
      <c r="M46" s="222">
        <f t="shared" ref="M46:M55" si="3">K46*L46</f>
        <v>2143.503432</v>
      </c>
    </row>
    <row r="47" spans="1:14" ht="27">
      <c r="A47" s="184"/>
      <c r="B47" s="35"/>
      <c r="C47" s="81" t="s">
        <v>103</v>
      </c>
      <c r="D47" s="35"/>
      <c r="E47" s="35"/>
      <c r="F47" s="35"/>
      <c r="G47" s="139">
        <f t="shared" si="1"/>
        <v>0</v>
      </c>
      <c r="H47" s="222">
        <v>147</v>
      </c>
      <c r="I47" s="222" t="s">
        <v>2</v>
      </c>
      <c r="J47" s="35" t="s">
        <v>2</v>
      </c>
      <c r="K47" s="222">
        <f t="shared" si="2"/>
        <v>0</v>
      </c>
      <c r="L47" s="184"/>
      <c r="M47" s="222">
        <f t="shared" si="3"/>
        <v>0</v>
      </c>
    </row>
    <row r="48" spans="1:14" s="180" customFormat="1" ht="13.5" customHeight="1">
      <c r="A48" s="184">
        <v>2</v>
      </c>
      <c r="B48" s="35" t="s">
        <v>169</v>
      </c>
      <c r="C48" s="81" t="s">
        <v>89</v>
      </c>
      <c r="D48" s="35">
        <v>2760</v>
      </c>
      <c r="E48" s="35">
        <v>2760</v>
      </c>
      <c r="F48" s="35">
        <v>4.8300000000000003E-2</v>
      </c>
      <c r="G48" s="139">
        <f t="shared" ref="G48:G49" si="4">E48*F48</f>
        <v>133.30800000000002</v>
      </c>
      <c r="H48" s="222">
        <v>147</v>
      </c>
      <c r="I48" s="35" t="s">
        <v>2</v>
      </c>
      <c r="J48" s="35" t="s">
        <v>2</v>
      </c>
      <c r="K48" s="222">
        <f t="shared" si="2"/>
        <v>19596.276000000002</v>
      </c>
      <c r="L48" s="184">
        <v>0.13900000000000001</v>
      </c>
      <c r="M48" s="222">
        <f t="shared" ref="M48:M49" si="5">K48*L48</f>
        <v>2723.8823640000005</v>
      </c>
    </row>
    <row r="49" spans="1:14" ht="27">
      <c r="A49" s="184"/>
      <c r="B49" s="35"/>
      <c r="C49" s="81" t="s">
        <v>103</v>
      </c>
      <c r="D49" s="35"/>
      <c r="E49" s="35"/>
      <c r="F49" s="35"/>
      <c r="G49" s="139">
        <f t="shared" si="4"/>
        <v>0</v>
      </c>
      <c r="H49" s="222">
        <v>147</v>
      </c>
      <c r="I49" s="222" t="s">
        <v>2</v>
      </c>
      <c r="J49" s="35" t="s">
        <v>2</v>
      </c>
      <c r="K49" s="222">
        <f t="shared" si="2"/>
        <v>0</v>
      </c>
      <c r="L49" s="184"/>
      <c r="M49" s="222">
        <f t="shared" si="5"/>
        <v>0</v>
      </c>
    </row>
    <row r="50" spans="1:14" s="180" customFormat="1" ht="13.5" customHeight="1">
      <c r="A50" s="184">
        <v>3</v>
      </c>
      <c r="B50" s="35" t="s">
        <v>167</v>
      </c>
      <c r="C50" s="81" t="s">
        <v>89</v>
      </c>
      <c r="D50" s="35">
        <v>3185</v>
      </c>
      <c r="E50" s="35">
        <v>3005</v>
      </c>
      <c r="F50" s="35">
        <v>3.2399999999999998E-2</v>
      </c>
      <c r="G50" s="139">
        <f t="shared" ref="G50:G51" si="6">E50*F50</f>
        <v>97.361999999999995</v>
      </c>
      <c r="H50" s="222">
        <v>147</v>
      </c>
      <c r="I50" s="35" t="s">
        <v>2</v>
      </c>
      <c r="J50" s="35" t="s">
        <v>2</v>
      </c>
      <c r="K50" s="222">
        <f t="shared" si="2"/>
        <v>14312.214</v>
      </c>
      <c r="L50" s="184">
        <v>0.13900000000000001</v>
      </c>
      <c r="M50" s="222">
        <f t="shared" ref="M50:M51" si="7">K50*L50</f>
        <v>1989.3977460000001</v>
      </c>
    </row>
    <row r="51" spans="1:14" ht="27">
      <c r="A51" s="184"/>
      <c r="B51" s="35"/>
      <c r="C51" s="81" t="s">
        <v>103</v>
      </c>
      <c r="D51" s="35"/>
      <c r="E51" s="35"/>
      <c r="F51" s="35"/>
      <c r="G51" s="139">
        <f t="shared" si="6"/>
        <v>0</v>
      </c>
      <c r="H51" s="222">
        <v>147</v>
      </c>
      <c r="I51" s="222" t="s">
        <v>2</v>
      </c>
      <c r="J51" s="35" t="s">
        <v>2</v>
      </c>
      <c r="K51" s="222">
        <f t="shared" si="2"/>
        <v>0</v>
      </c>
      <c r="L51" s="184"/>
      <c r="M51" s="222">
        <f t="shared" si="7"/>
        <v>0</v>
      </c>
    </row>
    <row r="52" spans="1:14">
      <c r="A52" s="184">
        <v>2</v>
      </c>
      <c r="B52" s="35"/>
      <c r="C52" s="81" t="s">
        <v>89</v>
      </c>
      <c r="D52" s="35"/>
      <c r="E52" s="35"/>
      <c r="F52" s="35"/>
      <c r="G52" s="139">
        <f>E52*F52</f>
        <v>0</v>
      </c>
      <c r="H52" s="35" t="s">
        <v>2</v>
      </c>
      <c r="I52" s="222">
        <v>139</v>
      </c>
      <c r="J52" s="35" t="s">
        <v>2</v>
      </c>
      <c r="K52" s="222">
        <f>G52*I52</f>
        <v>0</v>
      </c>
      <c r="L52" s="184">
        <v>0.13900000000000001</v>
      </c>
      <c r="M52" s="222">
        <f>K52*L52</f>
        <v>0</v>
      </c>
    </row>
    <row r="53" spans="1:14" ht="27">
      <c r="A53" s="184"/>
      <c r="B53" s="35"/>
      <c r="C53" s="81" t="s">
        <v>103</v>
      </c>
      <c r="D53" s="35"/>
      <c r="E53" s="35"/>
      <c r="F53" s="35"/>
      <c r="G53" s="139">
        <f t="shared" si="1"/>
        <v>0</v>
      </c>
      <c r="H53" s="35" t="s">
        <v>2</v>
      </c>
      <c r="I53" s="222">
        <v>139</v>
      </c>
      <c r="J53" s="35" t="s">
        <v>2</v>
      </c>
      <c r="K53" s="222">
        <f>G53*I53</f>
        <v>0</v>
      </c>
      <c r="L53" s="184"/>
      <c r="M53" s="222">
        <f t="shared" si="3"/>
        <v>0</v>
      </c>
    </row>
    <row r="54" spans="1:14" s="180" customFormat="1">
      <c r="A54" s="184">
        <v>3</v>
      </c>
      <c r="B54" s="35"/>
      <c r="C54" s="81" t="s">
        <v>89</v>
      </c>
      <c r="D54" s="35"/>
      <c r="E54" s="35"/>
      <c r="F54" s="35"/>
      <c r="G54" s="139">
        <f t="shared" si="1"/>
        <v>0</v>
      </c>
      <c r="H54" s="35" t="s">
        <v>2</v>
      </c>
      <c r="I54" s="35" t="s">
        <v>2</v>
      </c>
      <c r="J54" s="139">
        <v>110</v>
      </c>
      <c r="K54" s="222">
        <f>G54*J54</f>
        <v>0</v>
      </c>
      <c r="L54" s="184"/>
      <c r="M54" s="222">
        <f t="shared" si="3"/>
        <v>0</v>
      </c>
    </row>
    <row r="55" spans="1:14" ht="27">
      <c r="A55" s="184"/>
      <c r="B55" s="183"/>
      <c r="C55" s="81" t="s">
        <v>103</v>
      </c>
      <c r="D55" s="35"/>
      <c r="E55" s="35"/>
      <c r="F55" s="35"/>
      <c r="G55" s="139">
        <f t="shared" si="1"/>
        <v>0</v>
      </c>
      <c r="H55" s="222" t="s">
        <v>2</v>
      </c>
      <c r="I55" s="222" t="s">
        <v>2</v>
      </c>
      <c r="J55" s="222">
        <v>110</v>
      </c>
      <c r="K55" s="222">
        <f>G55*J55</f>
        <v>0</v>
      </c>
      <c r="L55" s="184"/>
      <c r="M55" s="222">
        <f t="shared" si="3"/>
        <v>0</v>
      </c>
      <c r="N55" s="270"/>
    </row>
    <row r="56" spans="1:14" ht="22.5" customHeight="1">
      <c r="A56" s="223"/>
      <c r="B56" s="220" t="s">
        <v>38</v>
      </c>
      <c r="C56" s="189" t="s">
        <v>2</v>
      </c>
      <c r="D56" s="189" t="s">
        <v>2</v>
      </c>
      <c r="E56" s="189" t="s">
        <v>2</v>
      </c>
      <c r="F56" s="189" t="s">
        <v>2</v>
      </c>
      <c r="G56" s="189" t="s">
        <v>2</v>
      </c>
      <c r="H56" s="189" t="s">
        <v>2</v>
      </c>
      <c r="I56" s="189" t="s">
        <v>2</v>
      </c>
      <c r="J56" s="189" t="s">
        <v>2</v>
      </c>
      <c r="K56" s="189" t="s">
        <v>2</v>
      </c>
      <c r="L56" s="189" t="s">
        <v>2</v>
      </c>
      <c r="M56" s="224">
        <f>SUM(M46:M55)</f>
        <v>6856.783542000001</v>
      </c>
      <c r="N56" s="271"/>
    </row>
    <row r="57" spans="1:14">
      <c r="A57" s="225"/>
      <c r="B57" s="226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72"/>
    </row>
    <row r="58" spans="1:14" ht="14.25">
      <c r="A58" s="59"/>
      <c r="B58" s="209" t="s">
        <v>104</v>
      </c>
      <c r="C58" s="65"/>
      <c r="D58" s="66" t="s">
        <v>27</v>
      </c>
      <c r="E58" s="66"/>
      <c r="F58" s="65"/>
      <c r="G58" s="65"/>
      <c r="H58" s="65"/>
      <c r="I58" s="65"/>
      <c r="J58" s="65"/>
      <c r="K58" s="118"/>
      <c r="L58" s="118"/>
      <c r="M58" s="118"/>
    </row>
    <row r="59" spans="1:14" ht="27">
      <c r="A59" s="59"/>
      <c r="B59" s="204" t="s">
        <v>105</v>
      </c>
      <c r="C59" s="65"/>
      <c r="D59" s="66"/>
      <c r="E59" s="66"/>
      <c r="F59" s="65"/>
      <c r="G59" s="65"/>
      <c r="H59" s="65"/>
      <c r="I59" s="65"/>
      <c r="J59" s="65"/>
      <c r="K59" s="118"/>
      <c r="L59" s="118"/>
      <c r="M59" s="118"/>
    </row>
    <row r="60" spans="1:14">
      <c r="A60" s="59"/>
      <c r="B60" s="204" t="s">
        <v>106</v>
      </c>
      <c r="C60" s="65"/>
      <c r="D60" s="66"/>
      <c r="E60" s="66"/>
      <c r="F60" s="65"/>
      <c r="G60" s="65"/>
      <c r="H60" s="65"/>
      <c r="I60" s="65"/>
      <c r="J60" s="65"/>
      <c r="K60" s="118" t="s">
        <v>27</v>
      </c>
      <c r="L60" s="118"/>
      <c r="M60" s="118"/>
    </row>
    <row r="61" spans="1:14" ht="14.25">
      <c r="B61" s="228"/>
      <c r="C61" s="194"/>
      <c r="D61" s="195"/>
      <c r="E61" s="195"/>
      <c r="F61" s="194"/>
      <c r="G61" s="194"/>
      <c r="H61" s="194"/>
      <c r="I61" s="194"/>
      <c r="J61" s="194"/>
      <c r="K61" s="196"/>
      <c r="L61" s="196"/>
      <c r="M61" s="196"/>
    </row>
    <row r="62" spans="1:14">
      <c r="B62" s="193"/>
      <c r="C62" s="194"/>
      <c r="D62" s="195"/>
      <c r="E62" s="195"/>
      <c r="F62" s="194"/>
      <c r="G62" s="194"/>
      <c r="H62" s="194"/>
      <c r="I62" s="194"/>
      <c r="J62" s="194"/>
      <c r="K62" s="196"/>
      <c r="L62" s="196"/>
      <c r="M62" s="196"/>
    </row>
    <row r="63" spans="1:14">
      <c r="B63" s="193"/>
      <c r="C63" s="194"/>
      <c r="D63" s="195"/>
      <c r="E63" s="195"/>
      <c r="F63" s="194"/>
      <c r="G63" s="194"/>
      <c r="H63" s="194"/>
      <c r="I63" s="194"/>
      <c r="J63" s="194"/>
      <c r="K63" s="196"/>
      <c r="L63" s="196"/>
      <c r="M63" s="196"/>
    </row>
  </sheetData>
  <mergeCells count="17">
    <mergeCell ref="A42:M42"/>
    <mergeCell ref="A41:M41"/>
    <mergeCell ref="B35:G35"/>
    <mergeCell ref="H2:J2"/>
    <mergeCell ref="H38:I38"/>
    <mergeCell ref="H39:I39"/>
    <mergeCell ref="K39:M39"/>
    <mergeCell ref="B40:C40"/>
    <mergeCell ref="F21:G21"/>
    <mergeCell ref="F22:G22"/>
    <mergeCell ref="H22:J22"/>
    <mergeCell ref="B23:C23"/>
    <mergeCell ref="A6:I6"/>
    <mergeCell ref="A25:H25"/>
    <mergeCell ref="C3:G3"/>
    <mergeCell ref="D40:G40"/>
    <mergeCell ref="D23:G23"/>
  </mergeCells>
  <pageMargins left="0.55000000000000004" right="0.39370078740157499" top="0.59055118110236204" bottom="0.59055118110236204" header="0.511811023622047" footer="0.511811023622047"/>
  <pageSetup paperSize="9" scale="87" orientation="landscape" r:id="rId1"/>
  <headerFooter alignWithMargins="0"/>
  <rowBreaks count="2" manualBreakCount="2">
    <brk id="20" max="16383" man="1"/>
    <brk id="3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R66"/>
  <sheetViews>
    <sheetView topLeftCell="C46" zoomScaleNormal="100" workbookViewId="0">
      <selection activeCell="F10" sqref="F10:F11"/>
    </sheetView>
  </sheetViews>
  <sheetFormatPr defaultColWidth="9.140625" defaultRowHeight="13.5"/>
  <cols>
    <col min="1" max="1" width="4.28515625" style="147" customWidth="1"/>
    <col min="2" max="2" width="25.140625" style="148" customWidth="1"/>
    <col min="3" max="3" width="11.42578125" style="148" customWidth="1"/>
    <col min="4" max="4" width="11.140625" style="148" customWidth="1"/>
    <col min="5" max="5" width="12.140625" style="148" customWidth="1"/>
    <col min="6" max="6" width="9.140625" style="149"/>
    <col min="7" max="7" width="10.5703125" style="148" customWidth="1"/>
    <col min="8" max="8" width="11.85546875" style="149" customWidth="1"/>
    <col min="9" max="9" width="9.85546875" style="147" customWidth="1"/>
    <col min="10" max="10" width="8.42578125" style="136" customWidth="1"/>
    <col min="11" max="11" width="7.5703125" style="136" customWidth="1"/>
    <col min="12" max="12" width="9.42578125" style="136" customWidth="1"/>
    <col min="13" max="13" width="8" style="136" customWidth="1"/>
    <col min="14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32.25" customHeight="1" thickBot="1">
      <c r="B3" s="62" t="s">
        <v>110</v>
      </c>
      <c r="C3" s="542" t="s">
        <v>241</v>
      </c>
      <c r="D3" s="542"/>
      <c r="E3" s="542"/>
      <c r="F3" s="542"/>
      <c r="G3" s="54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260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76.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81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f>4443.6+1060.2</f>
        <v>5503.8</v>
      </c>
      <c r="G10" s="34">
        <v>29.32</v>
      </c>
      <c r="H10" s="78">
        <f>F10*G10</f>
        <v>161371.416</v>
      </c>
      <c r="I10" s="78">
        <f>H10*0.04498</f>
        <v>7258.4862916799993</v>
      </c>
    </row>
    <row r="11" spans="1:14" ht="94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113.4</v>
      </c>
      <c r="G11" s="34">
        <v>21.4</v>
      </c>
      <c r="H11" s="78">
        <f>F11*G11</f>
        <v>2426.7599999999998</v>
      </c>
      <c r="I11" s="78">
        <f t="shared" ref="I11:I20" si="0">H11*0.04498</f>
        <v>109.15566479999998</v>
      </c>
    </row>
    <row r="12" spans="1:14" ht="81">
      <c r="A12" s="70">
        <v>3</v>
      </c>
      <c r="B12" s="77" t="s">
        <v>74</v>
      </c>
      <c r="C12" s="79">
        <v>72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79200</v>
      </c>
      <c r="I12" s="78">
        <f t="shared" si="0"/>
        <v>3562.4159999999997</v>
      </c>
    </row>
    <row r="13" spans="1:14" ht="67.5">
      <c r="A13" s="70">
        <v>4</v>
      </c>
      <c r="B13" s="77" t="s">
        <v>75</v>
      </c>
      <c r="C13" s="34" t="s">
        <v>2</v>
      </c>
      <c r="D13" s="80">
        <f>SUM(D15:D20)</f>
        <v>22.2</v>
      </c>
      <c r="E13" s="80">
        <f>SUM(E15:E20)</f>
        <v>16108</v>
      </c>
      <c r="F13" s="34" t="s">
        <v>2</v>
      </c>
      <c r="G13" s="34" t="s">
        <v>2</v>
      </c>
      <c r="H13" s="78">
        <f>SUM(H15:H20)</f>
        <v>34231.200000000004</v>
      </c>
      <c r="I13" s="78">
        <f t="shared" si="0"/>
        <v>1539.7193760000002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98">
        <v>4.0999999999999996</v>
      </c>
      <c r="B15" s="77" t="s">
        <v>121</v>
      </c>
      <c r="C15" s="81" t="s">
        <v>2</v>
      </c>
      <c r="D15" s="81">
        <v>0.7</v>
      </c>
      <c r="E15" s="81">
        <v>4072</v>
      </c>
      <c r="F15" s="34" t="s">
        <v>2</v>
      </c>
      <c r="G15" s="34" t="s">
        <v>2</v>
      </c>
      <c r="H15" s="80">
        <f t="shared" ref="H15:H20" si="1">D15*E15</f>
        <v>2850.3999999999996</v>
      </c>
      <c r="I15" s="78">
        <f t="shared" si="0"/>
        <v>128.21099199999998</v>
      </c>
    </row>
    <row r="16" spans="1:14" ht="21" customHeight="1">
      <c r="A16" s="98">
        <v>4.2</v>
      </c>
      <c r="B16" s="77" t="s">
        <v>170</v>
      </c>
      <c r="C16" s="81" t="s">
        <v>2</v>
      </c>
      <c r="D16" s="81">
        <v>6</v>
      </c>
      <c r="E16" s="81">
        <v>2040</v>
      </c>
      <c r="F16" s="34" t="s">
        <v>2</v>
      </c>
      <c r="G16" s="34" t="s">
        <v>2</v>
      </c>
      <c r="H16" s="80">
        <f t="shared" si="1"/>
        <v>12240</v>
      </c>
      <c r="I16" s="78">
        <f t="shared" si="0"/>
        <v>550.55520000000001</v>
      </c>
    </row>
    <row r="17" spans="1:18" ht="21" customHeight="1">
      <c r="A17" s="98">
        <v>4.3</v>
      </c>
      <c r="B17" s="77" t="s">
        <v>171</v>
      </c>
      <c r="C17" s="81" t="s">
        <v>2</v>
      </c>
      <c r="D17" s="81">
        <v>14</v>
      </c>
      <c r="E17" s="81">
        <v>1020</v>
      </c>
      <c r="F17" s="34" t="s">
        <v>2</v>
      </c>
      <c r="G17" s="34" t="s">
        <v>2</v>
      </c>
      <c r="H17" s="80">
        <f t="shared" si="1"/>
        <v>14280</v>
      </c>
      <c r="I17" s="78">
        <f t="shared" si="0"/>
        <v>642.31439999999998</v>
      </c>
    </row>
    <row r="18" spans="1:18" ht="18" customHeight="1">
      <c r="A18" s="98">
        <v>4.4000000000000004</v>
      </c>
      <c r="B18" s="77" t="s">
        <v>125</v>
      </c>
      <c r="C18" s="81" t="s">
        <v>2</v>
      </c>
      <c r="D18" s="81">
        <v>0.6</v>
      </c>
      <c r="E18" s="81">
        <v>4064</v>
      </c>
      <c r="F18" s="34" t="s">
        <v>2</v>
      </c>
      <c r="G18" s="34" t="s">
        <v>2</v>
      </c>
      <c r="H18" s="80">
        <f t="shared" si="1"/>
        <v>2438.4</v>
      </c>
      <c r="I18" s="78">
        <f t="shared" si="0"/>
        <v>109.679232</v>
      </c>
    </row>
    <row r="19" spans="1:18" ht="18" customHeight="1">
      <c r="A19" s="98">
        <v>4.5</v>
      </c>
      <c r="B19" s="77" t="s">
        <v>126</v>
      </c>
      <c r="C19" s="81" t="s">
        <v>2</v>
      </c>
      <c r="D19" s="81">
        <v>0.2</v>
      </c>
      <c r="E19" s="81">
        <v>2032</v>
      </c>
      <c r="F19" s="34" t="s">
        <v>2</v>
      </c>
      <c r="G19" s="34" t="s">
        <v>2</v>
      </c>
      <c r="H19" s="80">
        <f t="shared" si="1"/>
        <v>406.40000000000003</v>
      </c>
      <c r="I19" s="78">
        <f t="shared" si="0"/>
        <v>18.279872000000001</v>
      </c>
    </row>
    <row r="20" spans="1:18" ht="18" customHeight="1">
      <c r="A20" s="98">
        <v>4.5999999999999996</v>
      </c>
      <c r="B20" s="77" t="s">
        <v>153</v>
      </c>
      <c r="C20" s="81" t="s">
        <v>2</v>
      </c>
      <c r="D20" s="81">
        <v>0.7</v>
      </c>
      <c r="E20" s="81">
        <v>2880</v>
      </c>
      <c r="F20" s="34" t="s">
        <v>2</v>
      </c>
      <c r="G20" s="34" t="s">
        <v>2</v>
      </c>
      <c r="H20" s="80">
        <f t="shared" si="1"/>
        <v>2015.9999999999998</v>
      </c>
      <c r="I20" s="78">
        <f t="shared" si="0"/>
        <v>90.679679999999991</v>
      </c>
    </row>
    <row r="21" spans="1:18" ht="16.5">
      <c r="A21" s="82"/>
      <c r="B21" s="83" t="s">
        <v>38</v>
      </c>
      <c r="C21" s="83"/>
      <c r="D21" s="84" t="s">
        <v>2</v>
      </c>
      <c r="E21" s="84" t="s">
        <v>2</v>
      </c>
      <c r="F21" s="84" t="s">
        <v>2</v>
      </c>
      <c r="G21" s="84" t="s">
        <v>2</v>
      </c>
      <c r="H21" s="85">
        <f>SUM(H10:H13)</f>
        <v>277229.37599999999</v>
      </c>
      <c r="I21" s="85">
        <f>SUM(I10:I13)*0.65</f>
        <v>8105.3552661120002</v>
      </c>
    </row>
    <row r="22" spans="1:18" ht="7.5" customHeight="1">
      <c r="A22" s="166"/>
      <c r="B22" s="167"/>
      <c r="C22" s="167"/>
      <c r="D22" s="127"/>
      <c r="E22" s="127"/>
      <c r="F22" s="127"/>
      <c r="G22" s="127"/>
      <c r="H22" s="168"/>
      <c r="I22" s="168"/>
    </row>
    <row r="23" spans="1:18" s="61" customFormat="1">
      <c r="A23" s="56"/>
      <c r="B23" s="57"/>
      <c r="C23" s="57"/>
      <c r="D23" s="58"/>
      <c r="E23" s="58"/>
      <c r="F23" s="532"/>
      <c r="G23" s="532"/>
      <c r="H23" s="59"/>
      <c r="I23" s="388" t="s">
        <v>78</v>
      </c>
      <c r="J23" s="57"/>
      <c r="K23" s="59"/>
      <c r="L23" s="59"/>
      <c r="M23" s="59"/>
      <c r="N23" s="59"/>
    </row>
    <row r="24" spans="1:18" s="61" customFormat="1">
      <c r="A24" s="56"/>
      <c r="B24" s="57"/>
      <c r="C24" s="57"/>
      <c r="D24" s="58"/>
      <c r="E24" s="58"/>
      <c r="F24" s="532"/>
      <c r="G24" s="532"/>
      <c r="H24" s="532" t="s">
        <v>79</v>
      </c>
      <c r="I24" s="532"/>
      <c r="J24" s="532"/>
      <c r="K24" s="59"/>
      <c r="L24" s="59"/>
      <c r="M24" s="59"/>
      <c r="N24" s="59"/>
    </row>
    <row r="25" spans="1:18" s="61" customFormat="1" ht="27.75" customHeight="1" thickBot="1">
      <c r="B25" s="62" t="s">
        <v>110</v>
      </c>
      <c r="C25" s="542" t="s">
        <v>241</v>
      </c>
      <c r="D25" s="542"/>
      <c r="E25" s="542"/>
      <c r="F25" s="542"/>
      <c r="G25" s="542"/>
    </row>
    <row r="26" spans="1:18" s="61" customFormat="1" ht="14.25">
      <c r="A26" s="59"/>
      <c r="B26" s="58"/>
      <c r="C26" s="67"/>
      <c r="D26" s="57"/>
      <c r="E26" s="57"/>
      <c r="F26" s="65"/>
      <c r="G26" s="118"/>
      <c r="H26" s="68"/>
    </row>
    <row r="27" spans="1:18" s="61" customFormat="1">
      <c r="A27" s="59"/>
      <c r="B27" s="69" t="s">
        <v>36</v>
      </c>
      <c r="C27" s="65"/>
      <c r="D27" s="65"/>
      <c r="E27" s="65"/>
      <c r="F27" s="65"/>
      <c r="G27" s="118"/>
      <c r="H27" s="59"/>
    </row>
    <row r="28" spans="1:18" s="61" customFormat="1" ht="35.25" customHeight="1">
      <c r="A28" s="536" t="s">
        <v>261</v>
      </c>
      <c r="B28" s="536"/>
      <c r="C28" s="536"/>
      <c r="D28" s="536"/>
      <c r="E28" s="536"/>
      <c r="F28" s="536"/>
      <c r="G28" s="536"/>
      <c r="H28" s="59"/>
    </row>
    <row r="29" spans="1:18" s="61" customFormat="1">
      <c r="A29" s="59"/>
      <c r="B29" s="58"/>
      <c r="C29" s="67"/>
      <c r="D29" s="58"/>
      <c r="E29" s="58"/>
      <c r="F29" s="67"/>
      <c r="G29" s="59"/>
      <c r="H29" s="59"/>
    </row>
    <row r="30" spans="1:18" s="135" customFormat="1" ht="89.25">
      <c r="A30" s="98" t="s">
        <v>82</v>
      </c>
      <c r="B30" s="72" t="s">
        <v>83</v>
      </c>
      <c r="C30" s="72" t="s">
        <v>84</v>
      </c>
      <c r="D30" s="72" t="s">
        <v>85</v>
      </c>
      <c r="E30" s="72" t="s">
        <v>86</v>
      </c>
      <c r="F30" s="73" t="s">
        <v>199</v>
      </c>
      <c r="G30" s="73" t="s">
        <v>200</v>
      </c>
      <c r="H30" s="74" t="s">
        <v>88</v>
      </c>
      <c r="K30" s="273"/>
      <c r="L30" s="274"/>
      <c r="M30" s="274"/>
      <c r="N30" s="274"/>
      <c r="O30" s="274"/>
      <c r="P30" s="275"/>
      <c r="Q30" s="275"/>
      <c r="R30" s="276"/>
    </row>
    <row r="31" spans="1:18" s="135" customFormat="1" ht="18" customHeight="1">
      <c r="A31" s="98">
        <v>1</v>
      </c>
      <c r="B31" s="72">
        <v>2</v>
      </c>
      <c r="C31" s="72">
        <v>3</v>
      </c>
      <c r="D31" s="72">
        <v>4</v>
      </c>
      <c r="E31" s="72">
        <v>5</v>
      </c>
      <c r="F31" s="72">
        <v>6</v>
      </c>
      <c r="G31" s="98">
        <v>7</v>
      </c>
      <c r="H31" s="98">
        <v>8</v>
      </c>
      <c r="K31" s="273"/>
      <c r="L31" s="274"/>
      <c r="M31" s="274"/>
      <c r="N31" s="274"/>
      <c r="O31" s="274"/>
      <c r="P31" s="274"/>
      <c r="Q31" s="273"/>
      <c r="R31" s="273"/>
    </row>
    <row r="32" spans="1:18" s="135" customFormat="1" ht="18" customHeight="1">
      <c r="A32" s="100">
        <v>1</v>
      </c>
      <c r="B32" s="76" t="s">
        <v>176</v>
      </c>
      <c r="C32" s="72" t="s">
        <v>89</v>
      </c>
      <c r="D32" s="76">
        <v>1470</v>
      </c>
      <c r="E32" s="76">
        <v>1241.2</v>
      </c>
      <c r="F32" s="76">
        <v>37</v>
      </c>
      <c r="G32" s="102">
        <f>E32*F32</f>
        <v>45924.4</v>
      </c>
      <c r="H32" s="103">
        <f>G32*0.04498</f>
        <v>2065.6795120000002</v>
      </c>
      <c r="K32" s="277"/>
      <c r="L32" s="278"/>
      <c r="M32" s="274"/>
      <c r="N32" s="278"/>
      <c r="O32" s="278"/>
      <c r="P32" s="278"/>
      <c r="Q32" s="279"/>
      <c r="R32" s="280"/>
    </row>
    <row r="33" spans="1:18" ht="25.5">
      <c r="A33" s="98"/>
      <c r="B33" s="72"/>
      <c r="C33" s="72" t="s">
        <v>90</v>
      </c>
      <c r="D33" s="72"/>
      <c r="E33" s="72"/>
      <c r="F33" s="72"/>
      <c r="G33" s="102">
        <f>E33*F33</f>
        <v>0</v>
      </c>
      <c r="H33" s="103">
        <f>G33*0.04498</f>
        <v>0</v>
      </c>
      <c r="I33" s="136"/>
      <c r="K33" s="273"/>
      <c r="L33" s="274"/>
      <c r="M33" s="274"/>
      <c r="N33" s="274"/>
      <c r="O33" s="274"/>
      <c r="P33" s="274"/>
      <c r="Q33" s="279"/>
      <c r="R33" s="280"/>
    </row>
    <row r="34" spans="1:18" s="135" customFormat="1" ht="18" customHeight="1">
      <c r="A34" s="104">
        <v>2</v>
      </c>
      <c r="B34" s="77"/>
      <c r="C34" s="72" t="s">
        <v>89</v>
      </c>
      <c r="D34" s="81"/>
      <c r="E34" s="81"/>
      <c r="F34" s="105"/>
      <c r="G34" s="102">
        <f>E34*F34</f>
        <v>0</v>
      </c>
      <c r="H34" s="103">
        <f>G34*0.04498</f>
        <v>0</v>
      </c>
      <c r="K34" s="281"/>
      <c r="L34" s="282"/>
      <c r="M34" s="274"/>
      <c r="N34" s="390"/>
      <c r="O34" s="390"/>
      <c r="P34" s="283"/>
      <c r="Q34" s="279"/>
      <c r="R34" s="280"/>
    </row>
    <row r="35" spans="1:18" ht="25.5">
      <c r="A35" s="106"/>
      <c r="B35" s="77"/>
      <c r="C35" s="72" t="s">
        <v>90</v>
      </c>
      <c r="D35" s="81"/>
      <c r="E35" s="81"/>
      <c r="F35" s="105"/>
      <c r="G35" s="102">
        <f>E35*F35</f>
        <v>0</v>
      </c>
      <c r="H35" s="103">
        <f>G35*0.04498</f>
        <v>0</v>
      </c>
      <c r="I35" s="136"/>
      <c r="K35" s="284"/>
      <c r="L35" s="282"/>
      <c r="M35" s="274"/>
      <c r="N35" s="390"/>
      <c r="O35" s="390"/>
      <c r="P35" s="283"/>
      <c r="Q35" s="279"/>
      <c r="R35" s="280"/>
    </row>
    <row r="36" spans="1:18" s="135" customFormat="1" ht="18" customHeight="1">
      <c r="A36" s="104"/>
      <c r="B36" s="107" t="s">
        <v>38</v>
      </c>
      <c r="C36" s="108" t="s">
        <v>2</v>
      </c>
      <c r="D36" s="108" t="s">
        <v>2</v>
      </c>
      <c r="E36" s="108" t="s">
        <v>2</v>
      </c>
      <c r="F36" s="108" t="s">
        <v>2</v>
      </c>
      <c r="G36" s="109">
        <f>SUM(G32:G35)</f>
        <v>45924.4</v>
      </c>
      <c r="H36" s="109">
        <f>SUM(H32:H35)</f>
        <v>2065.6795120000002</v>
      </c>
      <c r="K36" s="281"/>
      <c r="L36" s="285"/>
      <c r="M36" s="286"/>
      <c r="N36" s="286"/>
      <c r="O36" s="286"/>
      <c r="P36" s="286"/>
      <c r="Q36" s="287"/>
      <c r="R36" s="287"/>
    </row>
    <row r="37" spans="1:18">
      <c r="C37" s="149"/>
      <c r="E37" s="149"/>
      <c r="F37" s="147"/>
      <c r="G37" s="147"/>
      <c r="H37" s="288"/>
      <c r="I37" s="136"/>
    </row>
    <row r="38" spans="1:18" ht="27.75" customHeight="1">
      <c r="A38" s="289"/>
      <c r="B38" s="546" t="s">
        <v>177</v>
      </c>
      <c r="C38" s="546"/>
      <c r="D38" s="546"/>
      <c r="E38" s="546"/>
      <c r="F38" s="290"/>
      <c r="G38" s="291">
        <f>I21+H36</f>
        <v>10171.034778112</v>
      </c>
      <c r="H38" s="292"/>
      <c r="I38" s="136"/>
    </row>
    <row r="39" spans="1:18" ht="14.25">
      <c r="A39" s="293"/>
      <c r="B39" s="294"/>
      <c r="C39" s="155"/>
      <c r="D39" s="131"/>
      <c r="E39" s="155"/>
      <c r="F39" s="295"/>
      <c r="G39" s="296"/>
      <c r="H39" s="136"/>
      <c r="I39" s="136"/>
    </row>
    <row r="40" spans="1:18" ht="14.25">
      <c r="A40" s="293"/>
      <c r="B40" s="294"/>
      <c r="C40" s="155"/>
      <c r="D40" s="131"/>
      <c r="E40" s="155"/>
      <c r="F40" s="295"/>
      <c r="G40" s="296"/>
      <c r="H40" s="136"/>
      <c r="I40" s="136"/>
    </row>
    <row r="41" spans="1:18" s="61" customFormat="1">
      <c r="A41" s="56"/>
      <c r="B41" s="57"/>
      <c r="C41" s="57"/>
      <c r="D41" s="58"/>
      <c r="E41" s="58"/>
      <c r="F41" s="57"/>
      <c r="G41" s="57"/>
      <c r="H41" s="532"/>
      <c r="I41" s="532"/>
      <c r="J41" s="59"/>
      <c r="K41" s="59"/>
      <c r="L41" s="388" t="s">
        <v>81</v>
      </c>
      <c r="M41" s="57"/>
      <c r="N41" s="59"/>
    </row>
    <row r="42" spans="1:18" s="61" customFormat="1" ht="12.75" customHeight="1">
      <c r="A42" s="56"/>
      <c r="B42" s="57"/>
      <c r="C42" s="57"/>
      <c r="D42" s="58"/>
      <c r="E42" s="58"/>
      <c r="F42" s="57"/>
      <c r="G42" s="57"/>
      <c r="H42" s="532"/>
      <c r="I42" s="532"/>
      <c r="J42" s="59"/>
      <c r="K42" s="532" t="s">
        <v>79</v>
      </c>
      <c r="L42" s="532"/>
      <c r="M42" s="532"/>
      <c r="N42" s="59"/>
    </row>
    <row r="43" spans="1:18" s="61" customFormat="1" ht="36" customHeight="1" thickBot="1">
      <c r="B43" s="539" t="s">
        <v>110</v>
      </c>
      <c r="C43" s="539"/>
      <c r="D43" s="542" t="s">
        <v>241</v>
      </c>
      <c r="E43" s="542"/>
      <c r="F43" s="542"/>
      <c r="G43" s="542"/>
      <c r="H43" s="542"/>
    </row>
    <row r="44" spans="1:18" s="61" customFormat="1" ht="23.25" customHeight="1">
      <c r="A44" s="536" t="s">
        <v>36</v>
      </c>
      <c r="B44" s="536"/>
      <c r="C44" s="536"/>
      <c r="D44" s="536"/>
      <c r="E44" s="536"/>
      <c r="F44" s="536"/>
      <c r="G44" s="536"/>
      <c r="H44" s="536"/>
      <c r="I44" s="536"/>
      <c r="J44" s="536"/>
      <c r="K44" s="536"/>
      <c r="L44" s="536"/>
      <c r="M44" s="536"/>
    </row>
    <row r="45" spans="1:18" s="61" customFormat="1" ht="15" customHeight="1">
      <c r="A45" s="536" t="s">
        <v>259</v>
      </c>
      <c r="B45" s="536"/>
      <c r="C45" s="536"/>
      <c r="D45" s="536"/>
      <c r="E45" s="536"/>
      <c r="F45" s="536"/>
      <c r="G45" s="536"/>
      <c r="H45" s="536"/>
      <c r="I45" s="536"/>
      <c r="J45" s="536"/>
      <c r="K45" s="536"/>
      <c r="L45" s="536"/>
      <c r="M45" s="536"/>
    </row>
    <row r="46" spans="1:18" s="61" customFormat="1">
      <c r="A46" s="59"/>
      <c r="B46" s="65"/>
      <c r="C46" s="65"/>
      <c r="D46" s="65"/>
      <c r="E46" s="65"/>
      <c r="F46" s="65"/>
      <c r="G46" s="65"/>
      <c r="H46" s="65"/>
      <c r="I46" s="65"/>
      <c r="J46" s="65"/>
      <c r="K46" s="59"/>
      <c r="L46" s="59"/>
    </row>
    <row r="47" spans="1:18">
      <c r="A47" s="59"/>
      <c r="B47" s="65"/>
      <c r="C47" s="65"/>
      <c r="D47" s="65"/>
      <c r="E47" s="65"/>
      <c r="F47" s="65"/>
      <c r="G47" s="65"/>
      <c r="H47" s="65"/>
      <c r="I47" s="65"/>
      <c r="J47" s="65"/>
      <c r="K47" s="59"/>
      <c r="L47" s="59"/>
      <c r="M47" s="61"/>
    </row>
    <row r="48" spans="1:18" ht="127.5">
      <c r="A48" s="98" t="s">
        <v>82</v>
      </c>
      <c r="B48" s="72" t="s">
        <v>83</v>
      </c>
      <c r="C48" s="72" t="s">
        <v>93</v>
      </c>
      <c r="D48" s="72" t="s">
        <v>94</v>
      </c>
      <c r="E48" s="72" t="s">
        <v>86</v>
      </c>
      <c r="F48" s="72" t="s">
        <v>95</v>
      </c>
      <c r="G48" s="73" t="s">
        <v>96</v>
      </c>
      <c r="H48" s="72" t="s">
        <v>97</v>
      </c>
      <c r="I48" s="72" t="s">
        <v>98</v>
      </c>
      <c r="J48" s="72" t="s">
        <v>99</v>
      </c>
      <c r="K48" s="73" t="s">
        <v>100</v>
      </c>
      <c r="L48" s="73" t="s">
        <v>101</v>
      </c>
      <c r="M48" s="74" t="s">
        <v>102</v>
      </c>
    </row>
    <row r="49" spans="1:13">
      <c r="A49" s="98">
        <v>1</v>
      </c>
      <c r="B49" s="72">
        <v>2</v>
      </c>
      <c r="C49" s="72">
        <v>3</v>
      </c>
      <c r="D49" s="72">
        <v>4</v>
      </c>
      <c r="E49" s="72">
        <v>5</v>
      </c>
      <c r="F49" s="72">
        <v>6</v>
      </c>
      <c r="G49" s="72">
        <v>7</v>
      </c>
      <c r="H49" s="72">
        <v>8</v>
      </c>
      <c r="I49" s="72">
        <v>9</v>
      </c>
      <c r="J49" s="72">
        <v>10</v>
      </c>
      <c r="K49" s="98">
        <v>11</v>
      </c>
      <c r="L49" s="98">
        <v>12</v>
      </c>
      <c r="M49" s="98">
        <v>13</v>
      </c>
    </row>
    <row r="50" spans="1:13" ht="21.75" customHeight="1">
      <c r="A50" s="119">
        <v>1</v>
      </c>
      <c r="B50" s="297" t="s">
        <v>172</v>
      </c>
      <c r="C50" s="81" t="s">
        <v>89</v>
      </c>
      <c r="D50" s="81">
        <v>7735</v>
      </c>
      <c r="E50" s="81">
        <v>7735</v>
      </c>
      <c r="F50" s="81">
        <v>1.9400000000000001E-2</v>
      </c>
      <c r="G50" s="121">
        <f t="shared" ref="G50:G61" si="2">E50*F50</f>
        <v>150.059</v>
      </c>
      <c r="H50" s="122">
        <v>147</v>
      </c>
      <c r="I50" s="81" t="s">
        <v>2</v>
      </c>
      <c r="J50" s="81" t="s">
        <v>2</v>
      </c>
      <c r="K50" s="122">
        <f>G50*H50</f>
        <v>22058.672999999999</v>
      </c>
      <c r="L50" s="218">
        <v>0.13900000000000001</v>
      </c>
      <c r="M50" s="298">
        <f t="shared" ref="M50:M61" si="3">K50*L50</f>
        <v>3066.1555470000003</v>
      </c>
    </row>
    <row r="51" spans="1:13" ht="27">
      <c r="A51" s="119"/>
      <c r="B51" s="77"/>
      <c r="C51" s="81" t="s">
        <v>103</v>
      </c>
      <c r="D51" s="81"/>
      <c r="E51" s="81"/>
      <c r="F51" s="81"/>
      <c r="G51" s="121">
        <f t="shared" si="2"/>
        <v>0</v>
      </c>
      <c r="H51" s="122">
        <v>147</v>
      </c>
      <c r="I51" s="122" t="s">
        <v>2</v>
      </c>
      <c r="J51" s="81" t="s">
        <v>2</v>
      </c>
      <c r="K51" s="122">
        <f>G51*H51</f>
        <v>0</v>
      </c>
      <c r="L51" s="218">
        <v>0.13900000000000001</v>
      </c>
      <c r="M51" s="298">
        <f t="shared" si="3"/>
        <v>0</v>
      </c>
    </row>
    <row r="52" spans="1:13">
      <c r="A52" s="119">
        <v>2</v>
      </c>
      <c r="B52" s="77" t="s">
        <v>173</v>
      </c>
      <c r="C52" s="81" t="s">
        <v>89</v>
      </c>
      <c r="D52" s="81">
        <v>4462</v>
      </c>
      <c r="E52" s="81">
        <v>4462</v>
      </c>
      <c r="F52" s="81">
        <v>2.35E-2</v>
      </c>
      <c r="G52" s="121">
        <f t="shared" si="2"/>
        <v>104.857</v>
      </c>
      <c r="H52" s="35" t="s">
        <v>2</v>
      </c>
      <c r="I52" s="222">
        <v>139</v>
      </c>
      <c r="J52" s="35" t="s">
        <v>2</v>
      </c>
      <c r="K52" s="222">
        <f t="shared" ref="K52:K57" si="4">G52*I52</f>
        <v>14575.123</v>
      </c>
      <c r="L52" s="218">
        <v>0.13900000000000001</v>
      </c>
      <c r="M52" s="298">
        <f t="shared" si="3"/>
        <v>2025.9420970000001</v>
      </c>
    </row>
    <row r="53" spans="1:13" ht="27">
      <c r="A53" s="119"/>
      <c r="B53" s="77"/>
      <c r="C53" s="81" t="s">
        <v>103</v>
      </c>
      <c r="D53" s="81"/>
      <c r="E53" s="81"/>
      <c r="F53" s="81"/>
      <c r="G53" s="121">
        <f t="shared" si="2"/>
        <v>0</v>
      </c>
      <c r="H53" s="35" t="s">
        <v>2</v>
      </c>
      <c r="I53" s="222">
        <v>139</v>
      </c>
      <c r="J53" s="35" t="s">
        <v>2</v>
      </c>
      <c r="K53" s="222">
        <f t="shared" si="4"/>
        <v>0</v>
      </c>
      <c r="L53" s="218">
        <v>0.13900000000000001</v>
      </c>
      <c r="M53" s="298">
        <f t="shared" si="3"/>
        <v>0</v>
      </c>
    </row>
    <row r="54" spans="1:13">
      <c r="A54" s="119">
        <v>3</v>
      </c>
      <c r="B54" s="299" t="s">
        <v>128</v>
      </c>
      <c r="C54" s="81" t="s">
        <v>89</v>
      </c>
      <c r="D54" s="300">
        <v>1470</v>
      </c>
      <c r="E54" s="300">
        <v>228.8</v>
      </c>
      <c r="F54" s="81">
        <v>3.5299999999999998E-2</v>
      </c>
      <c r="G54" s="121">
        <f>E54*F54</f>
        <v>8.0766399999999994</v>
      </c>
      <c r="H54" s="35" t="s">
        <v>2</v>
      </c>
      <c r="I54" s="222">
        <v>139</v>
      </c>
      <c r="J54" s="35" t="s">
        <v>2</v>
      </c>
      <c r="K54" s="222">
        <f t="shared" si="4"/>
        <v>1122.6529599999999</v>
      </c>
      <c r="L54" s="218">
        <v>0.13900000000000001</v>
      </c>
      <c r="M54" s="298">
        <f>K54*L54</f>
        <v>156.04876143999999</v>
      </c>
    </row>
    <row r="55" spans="1:13" ht="27">
      <c r="A55" s="119"/>
      <c r="B55" s="77"/>
      <c r="C55" s="81" t="s">
        <v>103</v>
      </c>
      <c r="D55" s="81"/>
      <c r="E55" s="81"/>
      <c r="F55" s="81"/>
      <c r="G55" s="121">
        <f>E55*F55</f>
        <v>0</v>
      </c>
      <c r="H55" s="35" t="s">
        <v>2</v>
      </c>
      <c r="I55" s="222">
        <v>139</v>
      </c>
      <c r="J55" s="35" t="s">
        <v>2</v>
      </c>
      <c r="K55" s="222">
        <f t="shared" si="4"/>
        <v>0</v>
      </c>
      <c r="L55" s="218">
        <v>0.13900000000000001</v>
      </c>
      <c r="M55" s="298">
        <f>K55*L55</f>
        <v>0</v>
      </c>
    </row>
    <row r="56" spans="1:13">
      <c r="A56" s="119">
        <v>4</v>
      </c>
      <c r="B56" s="77" t="s">
        <v>174</v>
      </c>
      <c r="C56" s="81" t="s">
        <v>89</v>
      </c>
      <c r="D56" s="81">
        <v>6486</v>
      </c>
      <c r="E56" s="81">
        <v>6486</v>
      </c>
      <c r="F56" s="81">
        <v>2.1399999999999999E-2</v>
      </c>
      <c r="G56" s="121">
        <f>E56*F56</f>
        <v>138.8004</v>
      </c>
      <c r="H56" s="35" t="s">
        <v>2</v>
      </c>
      <c r="I56" s="222">
        <v>139</v>
      </c>
      <c r="J56" s="35" t="s">
        <v>2</v>
      </c>
      <c r="K56" s="222">
        <f t="shared" si="4"/>
        <v>19293.2556</v>
      </c>
      <c r="L56" s="218">
        <v>0.13900000000000001</v>
      </c>
      <c r="M56" s="298">
        <f>K56*L56</f>
        <v>2681.7625284000005</v>
      </c>
    </row>
    <row r="57" spans="1:13" ht="27">
      <c r="A57" s="119"/>
      <c r="B57" s="77"/>
      <c r="C57" s="81" t="s">
        <v>103</v>
      </c>
      <c r="D57" s="81"/>
      <c r="E57" s="81"/>
      <c r="F57" s="81"/>
      <c r="G57" s="121">
        <f>E57*F57</f>
        <v>0</v>
      </c>
      <c r="H57" s="35" t="s">
        <v>2</v>
      </c>
      <c r="I57" s="222">
        <v>139</v>
      </c>
      <c r="J57" s="35" t="s">
        <v>2</v>
      </c>
      <c r="K57" s="222">
        <f t="shared" si="4"/>
        <v>0</v>
      </c>
      <c r="L57" s="218">
        <v>0.13900000000000001</v>
      </c>
      <c r="M57" s="298">
        <f>K57*L57</f>
        <v>0</v>
      </c>
    </row>
    <row r="58" spans="1:13">
      <c r="A58" s="119">
        <v>5</v>
      </c>
      <c r="B58" s="77" t="s">
        <v>175</v>
      </c>
      <c r="C58" s="81" t="s">
        <v>89</v>
      </c>
      <c r="D58" s="81">
        <v>4954</v>
      </c>
      <c r="E58" s="81">
        <v>4954</v>
      </c>
      <c r="F58" s="81">
        <v>2.35E-2</v>
      </c>
      <c r="G58" s="121">
        <f t="shared" ref="G58:G59" si="5">E58*F58</f>
        <v>116.419</v>
      </c>
      <c r="H58" s="81" t="s">
        <v>2</v>
      </c>
      <c r="I58" s="81">
        <v>139</v>
      </c>
      <c r="J58" s="121" t="s">
        <v>2</v>
      </c>
      <c r="K58" s="122">
        <v>14575.123</v>
      </c>
      <c r="L58" s="218">
        <v>0.13900000000000001</v>
      </c>
      <c r="M58" s="298">
        <f t="shared" ref="M58:M59" si="6">K58*L58</f>
        <v>2025.9420970000001</v>
      </c>
    </row>
    <row r="59" spans="1:13" ht="27">
      <c r="A59" s="119"/>
      <c r="B59" s="77"/>
      <c r="C59" s="81" t="s">
        <v>103</v>
      </c>
      <c r="D59" s="81"/>
      <c r="E59" s="81"/>
      <c r="F59" s="81"/>
      <c r="G59" s="121">
        <f t="shared" si="5"/>
        <v>0</v>
      </c>
      <c r="H59" s="122" t="s">
        <v>2</v>
      </c>
      <c r="I59" s="122">
        <v>139</v>
      </c>
      <c r="J59" s="122" t="s">
        <v>2</v>
      </c>
      <c r="K59" s="122">
        <v>0</v>
      </c>
      <c r="L59" s="218">
        <v>0.13900000000000001</v>
      </c>
      <c r="M59" s="298">
        <f t="shared" si="6"/>
        <v>0</v>
      </c>
    </row>
    <row r="60" spans="1:13">
      <c r="A60" s="119">
        <v>5</v>
      </c>
      <c r="B60" s="77"/>
      <c r="C60" s="81" t="s">
        <v>89</v>
      </c>
      <c r="D60" s="81"/>
      <c r="E60" s="81"/>
      <c r="F60" s="81"/>
      <c r="G60" s="121">
        <f t="shared" si="2"/>
        <v>0</v>
      </c>
      <c r="H60" s="81" t="s">
        <v>2</v>
      </c>
      <c r="I60" s="81" t="s">
        <v>2</v>
      </c>
      <c r="J60" s="121">
        <v>110</v>
      </c>
      <c r="K60" s="122">
        <f>G60*J60</f>
        <v>0</v>
      </c>
      <c r="L60" s="218">
        <v>0.13900000000000001</v>
      </c>
      <c r="M60" s="298">
        <f t="shared" si="3"/>
        <v>0</v>
      </c>
    </row>
    <row r="61" spans="1:13" ht="27">
      <c r="A61" s="119"/>
      <c r="B61" s="77"/>
      <c r="C61" s="81" t="s">
        <v>103</v>
      </c>
      <c r="D61" s="81"/>
      <c r="E61" s="81"/>
      <c r="F61" s="81"/>
      <c r="G61" s="121">
        <f t="shared" si="2"/>
        <v>0</v>
      </c>
      <c r="H61" s="122" t="s">
        <v>2</v>
      </c>
      <c r="I61" s="122" t="s">
        <v>2</v>
      </c>
      <c r="J61" s="122">
        <v>110</v>
      </c>
      <c r="K61" s="122">
        <f>G61*J61</f>
        <v>0</v>
      </c>
      <c r="L61" s="218">
        <v>0.13900000000000001</v>
      </c>
      <c r="M61" s="298">
        <f t="shared" si="3"/>
        <v>0</v>
      </c>
    </row>
    <row r="62" spans="1:13" ht="14.25">
      <c r="A62" s="123"/>
      <c r="B62" s="124" t="s">
        <v>38</v>
      </c>
      <c r="C62" s="108" t="s">
        <v>2</v>
      </c>
      <c r="D62" s="108" t="s">
        <v>2</v>
      </c>
      <c r="E62" s="108" t="s">
        <v>2</v>
      </c>
      <c r="F62" s="108" t="s">
        <v>2</v>
      </c>
      <c r="G62" s="108" t="s">
        <v>2</v>
      </c>
      <c r="H62" s="108" t="s">
        <v>2</v>
      </c>
      <c r="I62" s="108" t="s">
        <v>2</v>
      </c>
      <c r="J62" s="108" t="s">
        <v>2</v>
      </c>
      <c r="K62" s="108" t="s">
        <v>2</v>
      </c>
      <c r="L62" s="108" t="s">
        <v>2</v>
      </c>
      <c r="M62" s="109">
        <f>SUM(M50:M61)</f>
        <v>9955.85103084</v>
      </c>
    </row>
    <row r="63" spans="1:13">
      <c r="A63" s="203"/>
      <c r="B63" s="204"/>
      <c r="C63" s="205"/>
      <c r="D63" s="205"/>
      <c r="E63" s="205"/>
      <c r="F63" s="205"/>
      <c r="G63" s="205"/>
      <c r="H63" s="205"/>
      <c r="I63" s="205"/>
      <c r="J63" s="206"/>
      <c r="K63" s="206"/>
      <c r="L63" s="206"/>
      <c r="M63" s="207"/>
    </row>
    <row r="64" spans="1:13" ht="14.25">
      <c r="A64" s="59"/>
      <c r="B64" s="209" t="s">
        <v>104</v>
      </c>
      <c r="C64" s="65"/>
      <c r="D64" s="66" t="s">
        <v>27</v>
      </c>
      <c r="E64" s="66"/>
      <c r="F64" s="65"/>
      <c r="G64" s="65"/>
      <c r="H64" s="65"/>
      <c r="I64" s="65"/>
      <c r="J64" s="65"/>
      <c r="K64" s="118"/>
      <c r="L64" s="118"/>
      <c r="M64" s="118"/>
    </row>
    <row r="65" spans="1:13" ht="27">
      <c r="A65" s="59"/>
      <c r="B65" s="204" t="s">
        <v>105</v>
      </c>
      <c r="C65" s="65"/>
      <c r="D65" s="66"/>
      <c r="E65" s="66"/>
      <c r="F65" s="65"/>
      <c r="G65" s="65"/>
      <c r="H65" s="65"/>
      <c r="I65" s="65"/>
      <c r="J65" s="65"/>
      <c r="K65" s="118"/>
      <c r="L65" s="118"/>
      <c r="M65" s="118"/>
    </row>
    <row r="66" spans="1:13">
      <c r="A66" s="59"/>
      <c r="B66" s="204" t="s">
        <v>106</v>
      </c>
      <c r="C66" s="65"/>
      <c r="D66" s="66"/>
      <c r="E66" s="66"/>
      <c r="F66" s="65"/>
      <c r="G66" s="65"/>
      <c r="H66" s="65"/>
      <c r="I66" s="65"/>
      <c r="J66" s="65"/>
      <c r="K66" s="118" t="s">
        <v>27</v>
      </c>
      <c r="L66" s="118"/>
      <c r="M66" s="118"/>
    </row>
  </sheetData>
  <mergeCells count="16">
    <mergeCell ref="A45:M45"/>
    <mergeCell ref="A44:M44"/>
    <mergeCell ref="B38:E38"/>
    <mergeCell ref="K42:M42"/>
    <mergeCell ref="H2:J2"/>
    <mergeCell ref="H41:I41"/>
    <mergeCell ref="H42:I42"/>
    <mergeCell ref="B43:C43"/>
    <mergeCell ref="F23:G23"/>
    <mergeCell ref="F24:G24"/>
    <mergeCell ref="H24:J24"/>
    <mergeCell ref="A6:I6"/>
    <mergeCell ref="A28:G28"/>
    <mergeCell ref="C25:G25"/>
    <mergeCell ref="C3:G3"/>
    <mergeCell ref="D43:H43"/>
  </mergeCells>
  <pageMargins left="0.37" right="0.28000000000000003" top="0.33" bottom="0.27" header="0.25" footer="0.19"/>
  <pageSetup scale="83" orientation="landscape" verticalDpi="300" r:id="rId1"/>
  <headerFooter alignWithMargins="0"/>
  <rowBreaks count="2" manualBreakCount="2">
    <brk id="22" max="12" man="1"/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Q65"/>
  <sheetViews>
    <sheetView topLeftCell="A7" zoomScaleNormal="100" workbookViewId="0">
      <selection activeCell="F10" sqref="F10"/>
    </sheetView>
  </sheetViews>
  <sheetFormatPr defaultColWidth="9.140625" defaultRowHeight="13.5"/>
  <cols>
    <col min="1" max="1" width="4.28515625" style="311" customWidth="1"/>
    <col min="2" max="2" width="29" style="312" customWidth="1"/>
    <col min="3" max="3" width="9.42578125" style="312" customWidth="1"/>
    <col min="4" max="5" width="10" style="312" customWidth="1"/>
    <col min="6" max="6" width="9.140625" style="313"/>
    <col min="7" max="7" width="9.42578125" style="312" customWidth="1"/>
    <col min="8" max="8" width="11.85546875" style="313" customWidth="1"/>
    <col min="9" max="9" width="12.140625" style="311" customWidth="1"/>
    <col min="10" max="10" width="9.28515625" style="143" bestFit="1" customWidth="1"/>
    <col min="11" max="11" width="9.85546875" style="143" customWidth="1"/>
    <col min="12" max="12" width="9.140625" style="143"/>
    <col min="13" max="13" width="9.28515625" style="143" bestFit="1" customWidth="1"/>
    <col min="14" max="14" width="7.7109375" style="143" customWidth="1"/>
    <col min="15" max="15" width="9.140625" style="143"/>
    <col min="16" max="16" width="11.85546875" style="143" bestFit="1" customWidth="1"/>
    <col min="17" max="16384" width="9.140625" style="143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460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38.25" customHeight="1" thickBot="1">
      <c r="B3" s="62" t="s">
        <v>110</v>
      </c>
      <c r="C3" s="547" t="s">
        <v>242</v>
      </c>
      <c r="D3" s="547"/>
      <c r="E3" s="547"/>
      <c r="F3" s="547"/>
      <c r="G3" s="547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260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302" customFormat="1" ht="63.75">
      <c r="A8" s="98"/>
      <c r="B8" s="30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302" customFormat="1" ht="12.75">
      <c r="A9" s="98">
        <v>1</v>
      </c>
      <c r="B9" s="72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98">
        <v>9</v>
      </c>
    </row>
    <row r="10" spans="1:14" ht="67.5">
      <c r="A10" s="98">
        <v>1</v>
      </c>
      <c r="B10" s="77" t="s">
        <v>72</v>
      </c>
      <c r="C10" s="81" t="s">
        <v>2</v>
      </c>
      <c r="D10" s="81" t="s">
        <v>2</v>
      </c>
      <c r="E10" s="81" t="s">
        <v>2</v>
      </c>
      <c r="F10" s="303">
        <v>1997.3</v>
      </c>
      <c r="G10" s="81">
        <v>29.32</v>
      </c>
      <c r="H10" s="105">
        <f>F10*G10</f>
        <v>58560.835999999996</v>
      </c>
      <c r="I10" s="105">
        <f>H10*0.04498</f>
        <v>2634.0664032799996</v>
      </c>
    </row>
    <row r="11" spans="1:14" ht="67.5">
      <c r="A11" s="98">
        <v>2</v>
      </c>
      <c r="B11" s="77" t="s">
        <v>73</v>
      </c>
      <c r="C11" s="81" t="s">
        <v>2</v>
      </c>
      <c r="D11" s="81" t="s">
        <v>2</v>
      </c>
      <c r="E11" s="81" t="s">
        <v>2</v>
      </c>
      <c r="F11" s="303">
        <v>0</v>
      </c>
      <c r="G11" s="81">
        <v>21.4</v>
      </c>
      <c r="H11" s="105">
        <f>F11*G11</f>
        <v>0</v>
      </c>
      <c r="I11" s="105">
        <f t="shared" ref="I11:I20" si="0">H11*0.04498</f>
        <v>0</v>
      </c>
    </row>
    <row r="12" spans="1:14" ht="69.75" customHeight="1">
      <c r="A12" s="98">
        <v>3</v>
      </c>
      <c r="B12" s="77" t="s">
        <v>74</v>
      </c>
      <c r="C12" s="77">
        <v>54</v>
      </c>
      <c r="D12" s="81" t="s">
        <v>2</v>
      </c>
      <c r="E12" s="81" t="s">
        <v>2</v>
      </c>
      <c r="F12" s="81" t="s">
        <v>2</v>
      </c>
      <c r="G12" s="81">
        <v>1100</v>
      </c>
      <c r="H12" s="121">
        <f>C12*G12</f>
        <v>59400</v>
      </c>
      <c r="I12" s="105">
        <f t="shared" si="0"/>
        <v>2671.8119999999999</v>
      </c>
    </row>
    <row r="13" spans="1:14" ht="54">
      <c r="A13" s="98">
        <v>4</v>
      </c>
      <c r="B13" s="77" t="s">
        <v>75</v>
      </c>
      <c r="C13" s="81"/>
      <c r="D13" s="121">
        <f>SUM(D15:D20)</f>
        <v>21.5</v>
      </c>
      <c r="E13" s="121">
        <f>SUM(E15:E20)</f>
        <v>7980</v>
      </c>
      <c r="F13" s="81" t="s">
        <v>2</v>
      </c>
      <c r="G13" s="81" t="s">
        <v>2</v>
      </c>
      <c r="H13" s="121">
        <f>SUM(H15:H20)</f>
        <v>29304</v>
      </c>
      <c r="I13" s="105">
        <f t="shared" si="0"/>
        <v>1318.09392</v>
      </c>
    </row>
    <row r="14" spans="1:14" ht="21" customHeight="1">
      <c r="A14" s="98"/>
      <c r="B14" s="77" t="s">
        <v>80</v>
      </c>
      <c r="C14" s="81"/>
      <c r="D14" s="81"/>
      <c r="E14" s="81"/>
      <c r="F14" s="81"/>
      <c r="G14" s="81"/>
      <c r="H14" s="121"/>
      <c r="I14" s="105">
        <f t="shared" si="0"/>
        <v>0</v>
      </c>
    </row>
    <row r="15" spans="1:14" ht="21" customHeight="1">
      <c r="A15" s="98">
        <v>4.0999999999999996</v>
      </c>
      <c r="B15" s="77" t="s">
        <v>121</v>
      </c>
      <c r="C15" s="81" t="s">
        <v>2</v>
      </c>
      <c r="D15" s="142">
        <v>0.7</v>
      </c>
      <c r="E15" s="142">
        <v>1200</v>
      </c>
      <c r="F15" s="81" t="s">
        <v>2</v>
      </c>
      <c r="G15" s="81" t="s">
        <v>2</v>
      </c>
      <c r="H15" s="121">
        <f t="shared" ref="H15:H20" si="1">D15*E15</f>
        <v>840</v>
      </c>
      <c r="I15" s="105">
        <f t="shared" si="0"/>
        <v>37.783200000000001</v>
      </c>
    </row>
    <row r="16" spans="1:14" ht="21" customHeight="1">
      <c r="A16" s="98">
        <v>4.2</v>
      </c>
      <c r="B16" s="77" t="s">
        <v>123</v>
      </c>
      <c r="C16" s="81" t="s">
        <v>2</v>
      </c>
      <c r="D16" s="142">
        <v>6</v>
      </c>
      <c r="E16" s="142">
        <v>2040</v>
      </c>
      <c r="F16" s="81" t="s">
        <v>2</v>
      </c>
      <c r="G16" s="81" t="s">
        <v>2</v>
      </c>
      <c r="H16" s="121">
        <f t="shared" si="1"/>
        <v>12240</v>
      </c>
      <c r="I16" s="105">
        <f t="shared" si="0"/>
        <v>550.55520000000001</v>
      </c>
    </row>
    <row r="17" spans="1:14" ht="21" customHeight="1">
      <c r="A17" s="98">
        <v>4.3</v>
      </c>
      <c r="B17" s="77" t="s">
        <v>124</v>
      </c>
      <c r="C17" s="81">
        <v>3</v>
      </c>
      <c r="D17" s="142">
        <v>14</v>
      </c>
      <c r="E17" s="142">
        <v>1020</v>
      </c>
      <c r="F17" s="81" t="s">
        <v>2</v>
      </c>
      <c r="G17" s="81" t="s">
        <v>2</v>
      </c>
      <c r="H17" s="121">
        <f t="shared" si="1"/>
        <v>14280</v>
      </c>
      <c r="I17" s="105">
        <f t="shared" si="0"/>
        <v>642.31439999999998</v>
      </c>
    </row>
    <row r="18" spans="1:14" ht="21" customHeight="1">
      <c r="A18" s="98">
        <v>4.4000000000000004</v>
      </c>
      <c r="B18" s="77" t="s">
        <v>125</v>
      </c>
      <c r="C18" s="81">
        <v>4</v>
      </c>
      <c r="D18" s="142">
        <v>0.6</v>
      </c>
      <c r="E18" s="142">
        <v>3000</v>
      </c>
      <c r="F18" s="81" t="s">
        <v>2</v>
      </c>
      <c r="G18" s="81" t="s">
        <v>2</v>
      </c>
      <c r="H18" s="121">
        <f t="shared" si="1"/>
        <v>1800</v>
      </c>
      <c r="I18" s="105">
        <f t="shared" si="0"/>
        <v>80.963999999999999</v>
      </c>
    </row>
    <row r="19" spans="1:14" ht="21" customHeight="1">
      <c r="A19" s="98">
        <v>4.5</v>
      </c>
      <c r="B19" s="77" t="s">
        <v>126</v>
      </c>
      <c r="C19" s="81">
        <v>3</v>
      </c>
      <c r="D19" s="142">
        <v>0.2</v>
      </c>
      <c r="E19" s="142">
        <v>720</v>
      </c>
      <c r="F19" s="81" t="s">
        <v>2</v>
      </c>
      <c r="G19" s="81" t="s">
        <v>2</v>
      </c>
      <c r="H19" s="121">
        <f t="shared" si="1"/>
        <v>144</v>
      </c>
      <c r="I19" s="105">
        <f t="shared" si="0"/>
        <v>6.4771200000000002</v>
      </c>
    </row>
    <row r="20" spans="1:14" ht="18" customHeight="1">
      <c r="A20" s="98"/>
      <c r="B20" s="77"/>
      <c r="C20" s="81" t="s">
        <v>2</v>
      </c>
      <c r="D20" s="81"/>
      <c r="E20" s="81"/>
      <c r="F20" s="81" t="s">
        <v>2</v>
      </c>
      <c r="G20" s="81" t="s">
        <v>2</v>
      </c>
      <c r="H20" s="121">
        <f t="shared" si="1"/>
        <v>0</v>
      </c>
      <c r="I20" s="105">
        <f t="shared" si="0"/>
        <v>0</v>
      </c>
    </row>
    <row r="21" spans="1:14" ht="27" customHeight="1">
      <c r="A21" s="100"/>
      <c r="B21" s="107" t="s">
        <v>38</v>
      </c>
      <c r="C21" s="107"/>
      <c r="D21" s="108" t="s">
        <v>2</v>
      </c>
      <c r="E21" s="108" t="s">
        <v>2</v>
      </c>
      <c r="F21" s="108" t="s">
        <v>2</v>
      </c>
      <c r="G21" s="108" t="s">
        <v>2</v>
      </c>
      <c r="H21" s="304">
        <f>SUM(H10:H13)</f>
        <v>147264.83600000001</v>
      </c>
      <c r="I21" s="304">
        <f>SUM(I10:I13)*0.65</f>
        <v>4305.5820101319996</v>
      </c>
    </row>
    <row r="24" spans="1:14">
      <c r="A24" s="56"/>
      <c r="B24" s="57"/>
      <c r="C24" s="57"/>
      <c r="D24" s="58"/>
      <c r="E24" s="58"/>
      <c r="F24" s="532"/>
      <c r="G24" s="532"/>
      <c r="H24" s="59"/>
      <c r="I24" s="460"/>
      <c r="J24" s="57"/>
    </row>
    <row r="25" spans="1:14" s="61" customFormat="1">
      <c r="A25" s="56"/>
      <c r="B25" s="217"/>
      <c r="C25" s="57"/>
      <c r="D25" s="58"/>
      <c r="E25" s="58"/>
      <c r="F25" s="532"/>
      <c r="G25" s="532"/>
      <c r="H25" s="59"/>
      <c r="I25" s="460" t="s">
        <v>78</v>
      </c>
      <c r="J25" s="57"/>
      <c r="K25" s="59"/>
      <c r="L25" s="59"/>
      <c r="M25" s="59"/>
      <c r="N25" s="59"/>
    </row>
    <row r="26" spans="1:14" s="61" customFormat="1">
      <c r="A26" s="56"/>
      <c r="B26" s="57"/>
      <c r="C26" s="57"/>
      <c r="D26" s="58"/>
      <c r="E26" s="58"/>
      <c r="F26" s="532"/>
      <c r="G26" s="532"/>
      <c r="H26" s="532" t="s">
        <v>79</v>
      </c>
      <c r="I26" s="532"/>
      <c r="J26" s="532"/>
      <c r="K26" s="59"/>
      <c r="L26" s="59"/>
      <c r="M26" s="59"/>
      <c r="N26" s="59"/>
    </row>
    <row r="27" spans="1:14" s="61" customFormat="1" ht="27.75" customHeight="1" thickBot="1">
      <c r="B27" s="509" t="s">
        <v>110</v>
      </c>
      <c r="C27" s="547" t="s">
        <v>242</v>
      </c>
      <c r="D27" s="547"/>
      <c r="E27" s="547"/>
      <c r="F27" s="547"/>
      <c r="G27" s="547"/>
    </row>
    <row r="28" spans="1:14" s="61" customFormat="1" ht="14.25">
      <c r="A28" s="59"/>
      <c r="B28" s="58"/>
      <c r="C28" s="67"/>
      <c r="D28" s="57"/>
      <c r="E28" s="57"/>
      <c r="F28" s="65"/>
      <c r="G28" s="118"/>
      <c r="H28" s="68"/>
    </row>
    <row r="29" spans="1:14" s="61" customFormat="1">
      <c r="A29" s="59"/>
      <c r="B29" s="69" t="s">
        <v>36</v>
      </c>
      <c r="C29" s="65"/>
      <c r="D29" s="65"/>
      <c r="E29" s="65"/>
      <c r="F29" s="65"/>
      <c r="G29" s="118"/>
      <c r="H29" s="59"/>
    </row>
    <row r="30" spans="1:14" s="61" customFormat="1" ht="29.25" customHeight="1">
      <c r="A30" s="536" t="s">
        <v>261</v>
      </c>
      <c r="B30" s="536"/>
      <c r="C30" s="536"/>
      <c r="D30" s="536"/>
      <c r="E30" s="536"/>
      <c r="F30" s="536"/>
      <c r="G30" s="536"/>
      <c r="H30" s="536"/>
    </row>
    <row r="31" spans="1:14" s="61" customFormat="1">
      <c r="A31" s="59"/>
      <c r="B31" s="58"/>
      <c r="C31" s="67"/>
      <c r="D31" s="58"/>
      <c r="E31" s="58"/>
      <c r="F31" s="67"/>
      <c r="G31" s="59"/>
      <c r="H31" s="59"/>
    </row>
    <row r="32" spans="1:14" s="302" customFormat="1" ht="89.25">
      <c r="A32" s="98" t="s">
        <v>82</v>
      </c>
      <c r="B32" s="72" t="s">
        <v>83</v>
      </c>
      <c r="C32" s="72" t="s">
        <v>84</v>
      </c>
      <c r="D32" s="72" t="s">
        <v>85</v>
      </c>
      <c r="E32" s="72" t="s">
        <v>86</v>
      </c>
      <c r="F32" s="73" t="s">
        <v>87</v>
      </c>
      <c r="G32" s="73" t="s">
        <v>70</v>
      </c>
      <c r="H32" s="74" t="s">
        <v>88</v>
      </c>
      <c r="J32" s="464"/>
      <c r="K32" s="464"/>
    </row>
    <row r="33" spans="1:14" s="302" customFormat="1" ht="18" customHeight="1">
      <c r="A33" s="98">
        <v>1</v>
      </c>
      <c r="B33" s="72">
        <v>2</v>
      </c>
      <c r="C33" s="72">
        <v>3</v>
      </c>
      <c r="D33" s="72">
        <v>4</v>
      </c>
      <c r="E33" s="72">
        <v>5</v>
      </c>
      <c r="F33" s="72">
        <v>6</v>
      </c>
      <c r="G33" s="98">
        <v>7</v>
      </c>
      <c r="H33" s="98">
        <v>8</v>
      </c>
      <c r="J33" s="464"/>
      <c r="K33" s="464"/>
    </row>
    <row r="34" spans="1:14" s="302" customFormat="1" ht="24.75" customHeight="1">
      <c r="A34" s="100">
        <v>1</v>
      </c>
      <c r="B34" s="411" t="s">
        <v>111</v>
      </c>
      <c r="C34" s="72" t="s">
        <v>89</v>
      </c>
      <c r="D34" s="72">
        <v>3942.52</v>
      </c>
      <c r="E34" s="72">
        <v>347.8</v>
      </c>
      <c r="F34" s="72">
        <v>41.1</v>
      </c>
      <c r="G34" s="102">
        <f>E34*F34</f>
        <v>14294.580000000002</v>
      </c>
      <c r="H34" s="102">
        <f>G34*0.04498</f>
        <v>642.97020840000005</v>
      </c>
      <c r="I34" s="202"/>
      <c r="J34" s="464"/>
      <c r="K34" s="305"/>
    </row>
    <row r="35" spans="1:14" s="302" customFormat="1" ht="30.75" customHeight="1">
      <c r="A35" s="98"/>
      <c r="B35" s="72"/>
      <c r="C35" s="72" t="s">
        <v>90</v>
      </c>
      <c r="D35" s="72"/>
      <c r="E35" s="72"/>
      <c r="F35" s="72"/>
      <c r="G35" s="102">
        <f>E35*F35</f>
        <v>0</v>
      </c>
      <c r="H35" s="102">
        <f>G35*0.04185</f>
        <v>0</v>
      </c>
      <c r="I35" s="202"/>
      <c r="J35" s="464"/>
      <c r="K35" s="305"/>
    </row>
    <row r="36" spans="1:14" ht="21.75" customHeight="1">
      <c r="A36" s="104">
        <v>2</v>
      </c>
      <c r="B36" s="77"/>
      <c r="C36" s="72" t="s">
        <v>89</v>
      </c>
      <c r="D36" s="81"/>
      <c r="E36" s="81"/>
      <c r="F36" s="105"/>
      <c r="G36" s="102">
        <f>E36*F36</f>
        <v>0</v>
      </c>
      <c r="H36" s="102">
        <f>G36*0.04185</f>
        <v>0</v>
      </c>
      <c r="I36" s="61"/>
      <c r="J36" s="464"/>
      <c r="K36" s="305"/>
    </row>
    <row r="37" spans="1:14" ht="28.5" customHeight="1">
      <c r="A37" s="106"/>
      <c r="B37" s="77"/>
      <c r="C37" s="72" t="s">
        <v>90</v>
      </c>
      <c r="D37" s="81"/>
      <c r="E37" s="81"/>
      <c r="F37" s="105"/>
      <c r="G37" s="102">
        <f>E37*F37</f>
        <v>0</v>
      </c>
      <c r="H37" s="102">
        <f>G37*0.04185</f>
        <v>0</v>
      </c>
      <c r="I37" s="61"/>
      <c r="J37" s="464"/>
      <c r="K37" s="305"/>
    </row>
    <row r="38" spans="1:14" ht="33.75" customHeight="1">
      <c r="A38" s="104"/>
      <c r="B38" s="107" t="s">
        <v>38</v>
      </c>
      <c r="C38" s="108" t="s">
        <v>2</v>
      </c>
      <c r="D38" s="108" t="s">
        <v>2</v>
      </c>
      <c r="E38" s="108" t="s">
        <v>2</v>
      </c>
      <c r="F38" s="108" t="s">
        <v>2</v>
      </c>
      <c r="G38" s="109">
        <f>SUM(G34:G37)</f>
        <v>14294.580000000002</v>
      </c>
      <c r="H38" s="109">
        <f>SUM(H34:H37)</f>
        <v>642.97020840000005</v>
      </c>
      <c r="I38" s="61"/>
      <c r="J38" s="464"/>
      <c r="K38" s="305"/>
    </row>
    <row r="39" spans="1:14">
      <c r="A39" s="59"/>
      <c r="B39" s="58"/>
      <c r="C39" s="67"/>
      <c r="D39" s="58"/>
      <c r="E39" s="58"/>
      <c r="F39" s="67"/>
      <c r="G39" s="59"/>
      <c r="H39" s="59"/>
      <c r="I39" s="61"/>
      <c r="J39" s="464"/>
      <c r="K39" s="465"/>
    </row>
    <row r="40" spans="1:14" ht="20.25">
      <c r="A40" s="306"/>
      <c r="B40" s="548" t="s">
        <v>91</v>
      </c>
      <c r="C40" s="548"/>
      <c r="D40" s="548"/>
      <c r="E40" s="548"/>
      <c r="F40" s="548"/>
      <c r="G40" s="548"/>
      <c r="H40" s="307">
        <f>+I21+H38</f>
        <v>4948.5522185319996</v>
      </c>
      <c r="I40" s="308"/>
      <c r="J40" s="309"/>
      <c r="K40" s="309"/>
    </row>
    <row r="43" spans="1:14" s="61" customFormat="1">
      <c r="A43" s="56"/>
      <c r="B43" s="57"/>
      <c r="C43" s="57"/>
      <c r="D43" s="58"/>
      <c r="E43" s="58"/>
      <c r="F43" s="57"/>
      <c r="G43" s="57"/>
      <c r="H43" s="532"/>
      <c r="I43" s="532"/>
      <c r="J43" s="59"/>
      <c r="K43" s="59"/>
      <c r="L43" s="460" t="s">
        <v>81</v>
      </c>
      <c r="M43" s="57"/>
      <c r="N43" s="59"/>
    </row>
    <row r="44" spans="1:14" s="61" customFormat="1" ht="12.75" customHeight="1">
      <c r="A44" s="56"/>
      <c r="B44" s="57"/>
      <c r="C44" s="57"/>
      <c r="D44" s="58"/>
      <c r="E44" s="58"/>
      <c r="F44" s="57"/>
      <c r="G44" s="57"/>
      <c r="H44" s="532"/>
      <c r="I44" s="532"/>
      <c r="J44" s="59"/>
      <c r="K44" s="532" t="s">
        <v>79</v>
      </c>
      <c r="L44" s="532"/>
      <c r="M44" s="532"/>
      <c r="N44" s="59"/>
    </row>
    <row r="45" spans="1:14" s="61" customFormat="1" ht="36" customHeight="1" thickBot="1">
      <c r="B45" s="509" t="s">
        <v>110</v>
      </c>
      <c r="C45" s="547" t="s">
        <v>242</v>
      </c>
      <c r="D45" s="547"/>
      <c r="E45" s="547"/>
      <c r="F45" s="547"/>
      <c r="G45" s="547"/>
    </row>
    <row r="46" spans="1:14" s="61" customFormat="1" ht="23.25" customHeight="1">
      <c r="A46" s="59"/>
      <c r="B46" s="65" t="s">
        <v>36</v>
      </c>
      <c r="C46" s="65"/>
      <c r="D46" s="65"/>
      <c r="E46" s="65"/>
      <c r="F46" s="65"/>
      <c r="G46" s="65"/>
      <c r="H46" s="118"/>
      <c r="I46" s="118"/>
      <c r="J46" s="118"/>
    </row>
    <row r="47" spans="1:14" s="61" customFormat="1" ht="15" customHeight="1">
      <c r="A47" s="536" t="s">
        <v>259</v>
      </c>
      <c r="B47" s="536"/>
      <c r="C47" s="536"/>
      <c r="D47" s="536"/>
      <c r="E47" s="536"/>
      <c r="F47" s="536"/>
      <c r="G47" s="536"/>
      <c r="H47" s="536"/>
      <c r="I47" s="536"/>
      <c r="J47" s="536"/>
      <c r="K47" s="536"/>
      <c r="L47" s="536"/>
      <c r="M47" s="536"/>
    </row>
    <row r="48" spans="1:14" s="61" customFormat="1">
      <c r="A48" s="59"/>
      <c r="B48" s="65"/>
      <c r="C48" s="65"/>
      <c r="D48" s="65"/>
      <c r="E48" s="65"/>
      <c r="F48" s="65"/>
      <c r="G48" s="65"/>
      <c r="H48" s="65"/>
      <c r="I48" s="65"/>
      <c r="J48" s="65"/>
      <c r="K48" s="59"/>
      <c r="L48" s="59"/>
    </row>
    <row r="49" spans="1:17" s="302" customFormat="1" ht="114.75">
      <c r="A49" s="98" t="s">
        <v>82</v>
      </c>
      <c r="B49" s="72" t="s">
        <v>83</v>
      </c>
      <c r="C49" s="72" t="s">
        <v>93</v>
      </c>
      <c r="D49" s="72" t="s">
        <v>94</v>
      </c>
      <c r="E49" s="72" t="s">
        <v>86</v>
      </c>
      <c r="F49" s="72" t="s">
        <v>95</v>
      </c>
      <c r="G49" s="73" t="s">
        <v>96</v>
      </c>
      <c r="H49" s="72" t="s">
        <v>97</v>
      </c>
      <c r="I49" s="72" t="s">
        <v>98</v>
      </c>
      <c r="J49" s="72" t="s">
        <v>99</v>
      </c>
      <c r="K49" s="73" t="s">
        <v>100</v>
      </c>
      <c r="L49" s="73" t="s">
        <v>101</v>
      </c>
      <c r="M49" s="74" t="s">
        <v>102</v>
      </c>
      <c r="O49" s="464"/>
      <c r="P49" s="464"/>
    </row>
    <row r="50" spans="1:17" s="302" customFormat="1" ht="18" customHeight="1">
      <c r="A50" s="98">
        <v>1</v>
      </c>
      <c r="B50" s="72">
        <v>2</v>
      </c>
      <c r="C50" s="72">
        <v>3</v>
      </c>
      <c r="D50" s="72">
        <v>4</v>
      </c>
      <c r="E50" s="72">
        <v>5</v>
      </c>
      <c r="F50" s="72">
        <v>6</v>
      </c>
      <c r="G50" s="72">
        <v>7</v>
      </c>
      <c r="H50" s="72">
        <v>8</v>
      </c>
      <c r="I50" s="72">
        <v>9</v>
      </c>
      <c r="J50" s="72">
        <v>10</v>
      </c>
      <c r="K50" s="98">
        <v>11</v>
      </c>
      <c r="L50" s="98">
        <v>12</v>
      </c>
      <c r="M50" s="98">
        <v>13</v>
      </c>
      <c r="O50" s="464"/>
      <c r="P50" s="464"/>
    </row>
    <row r="51" spans="1:17" s="302" customFormat="1" ht="18" customHeight="1">
      <c r="A51" s="119">
        <v>1</v>
      </c>
      <c r="B51" s="297" t="s">
        <v>112</v>
      </c>
      <c r="C51" s="81" t="s">
        <v>89</v>
      </c>
      <c r="D51" s="350">
        <v>10288</v>
      </c>
      <c r="E51" s="350">
        <v>10288</v>
      </c>
      <c r="F51" s="350">
        <v>1.8499999999999999E-2</v>
      </c>
      <c r="G51" s="397">
        <f t="shared" ref="G51:G57" si="2">E51*F51</f>
        <v>190.328</v>
      </c>
      <c r="H51" s="398">
        <v>147</v>
      </c>
      <c r="I51" s="81" t="s">
        <v>2</v>
      </c>
      <c r="J51" s="81" t="s">
        <v>2</v>
      </c>
      <c r="K51" s="122">
        <f>G51*H51</f>
        <v>27978.216</v>
      </c>
      <c r="L51" s="119">
        <v>0.13900000000000001</v>
      </c>
      <c r="M51" s="122">
        <f t="shared" ref="M51:M57" si="3">K51*L51</f>
        <v>3888.9720240000006</v>
      </c>
      <c r="O51" s="464"/>
      <c r="P51" s="305"/>
    </row>
    <row r="52" spans="1:17" s="302" customFormat="1" ht="18" customHeight="1">
      <c r="A52" s="119">
        <v>1</v>
      </c>
      <c r="B52" s="297" t="s">
        <v>111</v>
      </c>
      <c r="C52" s="81" t="s">
        <v>89</v>
      </c>
      <c r="D52" s="350">
        <v>3942.52</v>
      </c>
      <c r="E52" s="510">
        <v>3594.72</v>
      </c>
      <c r="F52" s="350">
        <v>2.35E-2</v>
      </c>
      <c r="G52" s="397">
        <f t="shared" si="2"/>
        <v>84.475920000000002</v>
      </c>
      <c r="H52" s="398">
        <v>147</v>
      </c>
      <c r="I52" s="81" t="s">
        <v>2</v>
      </c>
      <c r="J52" s="81" t="s">
        <v>2</v>
      </c>
      <c r="K52" s="122">
        <f>G52*H52</f>
        <v>12417.96024</v>
      </c>
      <c r="L52" s="119">
        <v>0.13900000000000001</v>
      </c>
      <c r="M52" s="122">
        <f t="shared" si="3"/>
        <v>1726.0964733600001</v>
      </c>
      <c r="O52" s="464"/>
      <c r="P52" s="305"/>
    </row>
    <row r="53" spans="1:17" ht="40.5">
      <c r="A53" s="119"/>
      <c r="B53" s="81"/>
      <c r="C53" s="81" t="s">
        <v>103</v>
      </c>
      <c r="D53" s="81"/>
      <c r="E53" s="81"/>
      <c r="F53" s="81"/>
      <c r="G53" s="121">
        <f t="shared" si="2"/>
        <v>0</v>
      </c>
      <c r="H53" s="122">
        <v>147</v>
      </c>
      <c r="I53" s="81" t="s">
        <v>2</v>
      </c>
      <c r="J53" s="81" t="s">
        <v>2</v>
      </c>
      <c r="K53" s="122">
        <f>G53*H53</f>
        <v>0</v>
      </c>
      <c r="L53" s="119"/>
      <c r="M53" s="122">
        <f t="shared" si="3"/>
        <v>0</v>
      </c>
      <c r="O53" s="464"/>
      <c r="P53" s="305"/>
      <c r="Q53" s="302"/>
    </row>
    <row r="54" spans="1:17" ht="18" customHeight="1">
      <c r="A54" s="119">
        <v>2</v>
      </c>
      <c r="B54" s="81"/>
      <c r="C54" s="81" t="s">
        <v>89</v>
      </c>
      <c r="D54" s="81"/>
      <c r="E54" s="81"/>
      <c r="F54" s="81"/>
      <c r="G54" s="121">
        <f t="shared" si="2"/>
        <v>0</v>
      </c>
      <c r="H54" s="122" t="s">
        <v>2</v>
      </c>
      <c r="I54" s="81">
        <v>139</v>
      </c>
      <c r="J54" s="81" t="s">
        <v>2</v>
      </c>
      <c r="K54" s="122">
        <f>G54*I54</f>
        <v>0</v>
      </c>
      <c r="L54" s="119"/>
      <c r="M54" s="122">
        <f t="shared" si="3"/>
        <v>0</v>
      </c>
      <c r="O54" s="464"/>
      <c r="P54" s="305"/>
    </row>
    <row r="55" spans="1:17" ht="40.5">
      <c r="A55" s="119"/>
      <c r="B55" s="81"/>
      <c r="C55" s="81" t="s">
        <v>103</v>
      </c>
      <c r="D55" s="81"/>
      <c r="E55" s="81"/>
      <c r="F55" s="81"/>
      <c r="G55" s="121">
        <f t="shared" si="2"/>
        <v>0</v>
      </c>
      <c r="H55" s="122" t="s">
        <v>2</v>
      </c>
      <c r="I55" s="81">
        <v>139</v>
      </c>
      <c r="J55" s="81" t="s">
        <v>2</v>
      </c>
      <c r="K55" s="122">
        <f>G55*I55</f>
        <v>0</v>
      </c>
      <c r="L55" s="119"/>
      <c r="M55" s="122">
        <f t="shared" si="3"/>
        <v>0</v>
      </c>
      <c r="O55" s="464"/>
      <c r="P55" s="305"/>
    </row>
    <row r="56" spans="1:17" s="302" customFormat="1" ht="18" customHeight="1">
      <c r="A56" s="119">
        <v>3</v>
      </c>
      <c r="B56" s="81"/>
      <c r="C56" s="81" t="s">
        <v>89</v>
      </c>
      <c r="D56" s="81"/>
      <c r="E56" s="81"/>
      <c r="F56" s="81"/>
      <c r="G56" s="121">
        <f t="shared" si="2"/>
        <v>0</v>
      </c>
      <c r="H56" s="122" t="s">
        <v>2</v>
      </c>
      <c r="I56" s="81" t="s">
        <v>2</v>
      </c>
      <c r="J56" s="81">
        <v>110</v>
      </c>
      <c r="K56" s="122">
        <f>G56*J56</f>
        <v>0</v>
      </c>
      <c r="L56" s="119"/>
      <c r="M56" s="122">
        <f t="shared" si="3"/>
        <v>0</v>
      </c>
      <c r="O56" s="464"/>
      <c r="P56" s="305"/>
      <c r="Q56" s="143"/>
    </row>
    <row r="57" spans="1:17" ht="40.5">
      <c r="A57" s="119"/>
      <c r="B57" s="81"/>
      <c r="C57" s="81" t="s">
        <v>103</v>
      </c>
      <c r="D57" s="81"/>
      <c r="E57" s="81"/>
      <c r="F57" s="81"/>
      <c r="G57" s="121">
        <f t="shared" si="2"/>
        <v>0</v>
      </c>
      <c r="H57" s="122" t="s">
        <v>2</v>
      </c>
      <c r="I57" s="81" t="s">
        <v>2</v>
      </c>
      <c r="J57" s="81">
        <v>110</v>
      </c>
      <c r="K57" s="122">
        <f>G57*J57</f>
        <v>0</v>
      </c>
      <c r="L57" s="119"/>
      <c r="M57" s="122">
        <f t="shared" si="3"/>
        <v>0</v>
      </c>
      <c r="O57" s="464"/>
      <c r="P57" s="466"/>
    </row>
    <row r="58" spans="1:17" ht="22.5" customHeight="1">
      <c r="A58" s="123"/>
      <c r="B58" s="124" t="s">
        <v>38</v>
      </c>
      <c r="C58" s="108" t="s">
        <v>2</v>
      </c>
      <c r="D58" s="108" t="s">
        <v>2</v>
      </c>
      <c r="E58" s="108" t="s">
        <v>2</v>
      </c>
      <c r="F58" s="108" t="s">
        <v>2</v>
      </c>
      <c r="G58" s="108" t="s">
        <v>2</v>
      </c>
      <c r="H58" s="108" t="s">
        <v>2</v>
      </c>
      <c r="I58" s="108" t="s">
        <v>2</v>
      </c>
      <c r="J58" s="108" t="s">
        <v>2</v>
      </c>
      <c r="K58" s="108" t="s">
        <v>2</v>
      </c>
      <c r="L58" s="108" t="s">
        <v>2</v>
      </c>
      <c r="M58" s="109">
        <f>SUM(M51:M57)</f>
        <v>5615.0684973600009</v>
      </c>
      <c r="N58" s="310"/>
    </row>
    <row r="59" spans="1:17" s="61" customFormat="1" ht="27" customHeight="1">
      <c r="A59" s="203"/>
      <c r="B59" s="204"/>
      <c r="C59" s="205"/>
      <c r="D59" s="205"/>
      <c r="E59" s="205"/>
      <c r="F59" s="205"/>
      <c r="G59" s="205"/>
      <c r="H59" s="205"/>
      <c r="I59" s="205"/>
      <c r="J59" s="206"/>
      <c r="K59" s="206"/>
      <c r="L59" s="206"/>
      <c r="M59" s="207"/>
    </row>
    <row r="60" spans="1:17" s="61" customFormat="1" ht="10.5" customHeight="1">
      <c r="A60" s="203"/>
      <c r="B60" s="58"/>
      <c r="C60" s="204"/>
      <c r="D60" s="204"/>
      <c r="E60" s="204"/>
      <c r="F60" s="204"/>
      <c r="G60" s="204"/>
      <c r="H60" s="204"/>
      <c r="I60" s="204" t="s">
        <v>27</v>
      </c>
      <c r="J60" s="204"/>
      <c r="K60" s="204"/>
      <c r="L60" s="204"/>
      <c r="M60" s="208"/>
    </row>
    <row r="61" spans="1:17" s="61" customFormat="1" ht="22.5" customHeight="1">
      <c r="A61" s="59"/>
      <c r="B61" s="209" t="s">
        <v>104</v>
      </c>
      <c r="C61" s="65"/>
      <c r="D61" s="66" t="s">
        <v>27</v>
      </c>
      <c r="E61" s="66"/>
      <c r="F61" s="65"/>
      <c r="G61" s="65"/>
      <c r="H61" s="65"/>
      <c r="I61" s="65"/>
      <c r="J61" s="65"/>
      <c r="K61" s="118"/>
      <c r="L61" s="118"/>
      <c r="M61" s="118"/>
    </row>
    <row r="62" spans="1:17" s="61" customFormat="1" ht="28.5" customHeight="1">
      <c r="A62" s="59"/>
      <c r="B62" s="204" t="s">
        <v>105</v>
      </c>
      <c r="C62" s="65"/>
      <c r="D62" s="66"/>
      <c r="E62" s="66"/>
      <c r="F62" s="65"/>
      <c r="G62" s="65"/>
      <c r="H62" s="65"/>
      <c r="I62" s="65"/>
      <c r="J62" s="65"/>
      <c r="K62" s="118"/>
      <c r="L62" s="118"/>
      <c r="M62" s="118"/>
      <c r="N62" s="61" t="s">
        <v>27</v>
      </c>
    </row>
    <row r="63" spans="1:17" s="61" customFormat="1">
      <c r="A63" s="59"/>
      <c r="B63" s="204" t="s">
        <v>106</v>
      </c>
      <c r="C63" s="65"/>
      <c r="D63" s="66"/>
      <c r="E63" s="66"/>
      <c r="F63" s="65"/>
      <c r="G63" s="65"/>
      <c r="H63" s="65"/>
      <c r="I63" s="65"/>
      <c r="J63" s="65"/>
      <c r="K63" s="118" t="s">
        <v>27</v>
      </c>
      <c r="L63" s="118"/>
      <c r="M63" s="118"/>
    </row>
    <row r="64" spans="1:17" s="61" customFormat="1">
      <c r="A64" s="59"/>
      <c r="B64" s="66"/>
      <c r="C64" s="65"/>
      <c r="D64" s="66"/>
      <c r="E64" s="66"/>
      <c r="F64" s="65"/>
      <c r="G64" s="67"/>
      <c r="H64" s="67"/>
      <c r="I64" s="67"/>
      <c r="J64" s="67"/>
      <c r="K64" s="59"/>
      <c r="L64" s="59"/>
    </row>
    <row r="65" spans="3:12">
      <c r="C65" s="313"/>
      <c r="G65" s="313"/>
      <c r="I65" s="313"/>
      <c r="J65" s="313"/>
      <c r="K65" s="311"/>
      <c r="L65" s="311"/>
    </row>
  </sheetData>
  <mergeCells count="15">
    <mergeCell ref="A47:M47"/>
    <mergeCell ref="K44:M44"/>
    <mergeCell ref="F24:G24"/>
    <mergeCell ref="C45:G45"/>
    <mergeCell ref="H2:J2"/>
    <mergeCell ref="H43:I43"/>
    <mergeCell ref="H44:I44"/>
    <mergeCell ref="F25:G25"/>
    <mergeCell ref="F26:G26"/>
    <mergeCell ref="H26:J26"/>
    <mergeCell ref="A6:I6"/>
    <mergeCell ref="A30:H30"/>
    <mergeCell ref="B40:G40"/>
    <mergeCell ref="C3:G3"/>
    <mergeCell ref="C27:G27"/>
  </mergeCells>
  <pageMargins left="0.27559055118110198" right="0.15748031496063" top="0.51" bottom="0.39" header="0.23" footer="0.22"/>
  <pageSetup paperSize="9" scale="88" orientation="landscape" r:id="rId1"/>
  <headerFooter alignWithMargins="0"/>
  <rowBreaks count="2" manualBreakCount="2">
    <brk id="21" max="14" man="1"/>
    <brk id="4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5"/>
  <sheetViews>
    <sheetView topLeftCell="C19" zoomScaleNormal="100" zoomScaleSheetLayoutView="100" workbookViewId="0">
      <selection activeCell="C12" sqref="C12"/>
    </sheetView>
  </sheetViews>
  <sheetFormatPr defaultColWidth="9.140625" defaultRowHeight="13.5"/>
  <cols>
    <col min="1" max="1" width="4.28515625" style="147" customWidth="1"/>
    <col min="2" max="2" width="30.7109375" style="148" customWidth="1"/>
    <col min="3" max="3" width="10.5703125" style="148" bestFit="1" customWidth="1"/>
    <col min="4" max="4" width="9.42578125" style="148" bestFit="1" customWidth="1"/>
    <col min="5" max="5" width="10" style="148" customWidth="1"/>
    <col min="6" max="6" width="8.85546875" style="149" customWidth="1"/>
    <col min="7" max="7" width="9.5703125" style="148" customWidth="1"/>
    <col min="8" max="8" width="11.140625" style="149" customWidth="1"/>
    <col min="9" max="9" width="12.28515625" style="147" customWidth="1"/>
    <col min="10" max="13" width="9.140625" style="136"/>
    <col min="14" max="14" width="10.7109375" style="136" bestFit="1" customWidth="1"/>
    <col min="15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39" customHeight="1" thickBot="1">
      <c r="B3" s="62" t="s">
        <v>110</v>
      </c>
      <c r="C3" s="542" t="s">
        <v>243</v>
      </c>
      <c r="D3" s="542"/>
      <c r="E3" s="542"/>
      <c r="F3" s="542"/>
      <c r="G3" s="54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260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102.75" customHeight="1">
      <c r="A8" s="412"/>
      <c r="B8" s="413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  <c r="J8" s="414"/>
      <c r="K8" s="414"/>
      <c r="L8" s="414"/>
    </row>
    <row r="9" spans="1:14" ht="17.25">
      <c r="A9" s="412">
        <v>1</v>
      </c>
      <c r="B9" s="415">
        <v>2</v>
      </c>
      <c r="C9" s="415">
        <v>3</v>
      </c>
      <c r="D9" s="415">
        <v>4</v>
      </c>
      <c r="E9" s="415">
        <v>5</v>
      </c>
      <c r="F9" s="415">
        <v>6</v>
      </c>
      <c r="G9" s="415">
        <v>7</v>
      </c>
      <c r="H9" s="415">
        <v>8</v>
      </c>
      <c r="I9" s="412">
        <v>9</v>
      </c>
      <c r="J9" s="414"/>
      <c r="K9" s="414"/>
      <c r="L9" s="414"/>
    </row>
    <row r="10" spans="1:14" s="135" customFormat="1" ht="54.75">
      <c r="A10" s="412">
        <v>1</v>
      </c>
      <c r="B10" s="77" t="s">
        <v>72</v>
      </c>
      <c r="C10" s="416" t="s">
        <v>2</v>
      </c>
      <c r="D10" s="416" t="s">
        <v>2</v>
      </c>
      <c r="E10" s="416" t="s">
        <v>2</v>
      </c>
      <c r="F10" s="467">
        <v>6147</v>
      </c>
      <c r="G10" s="416">
        <v>29.32</v>
      </c>
      <c r="H10" s="418">
        <f>F10*G10</f>
        <v>180230.04</v>
      </c>
      <c r="I10" s="418">
        <f>H10*0.04498</f>
        <v>8106.7471992000001</v>
      </c>
      <c r="J10" s="414"/>
      <c r="K10" s="414"/>
      <c r="L10" s="414"/>
    </row>
    <row r="11" spans="1:14" s="135" customFormat="1" ht="68.25">
      <c r="A11" s="412">
        <v>2</v>
      </c>
      <c r="B11" s="77" t="s">
        <v>73</v>
      </c>
      <c r="C11" s="416" t="s">
        <v>2</v>
      </c>
      <c r="D11" s="416" t="s">
        <v>2</v>
      </c>
      <c r="E11" s="416" t="s">
        <v>2</v>
      </c>
      <c r="F11" s="467"/>
      <c r="G11" s="416">
        <v>21.4</v>
      </c>
      <c r="H11" s="418">
        <f>F11*G11</f>
        <v>0</v>
      </c>
      <c r="I11" s="418">
        <f t="shared" ref="I11:I17" si="0">H11*0.04498</f>
        <v>0</v>
      </c>
      <c r="J11" s="414"/>
      <c r="K11" s="414"/>
      <c r="L11" s="414"/>
    </row>
    <row r="12" spans="1:14" ht="68.25">
      <c r="A12" s="412">
        <v>3</v>
      </c>
      <c r="B12" s="77" t="s">
        <v>74</v>
      </c>
      <c r="C12" s="523">
        <v>62</v>
      </c>
      <c r="D12" s="416" t="s">
        <v>2</v>
      </c>
      <c r="E12" s="416" t="s">
        <v>2</v>
      </c>
      <c r="F12" s="416" t="s">
        <v>2</v>
      </c>
      <c r="G12" s="416">
        <v>1100</v>
      </c>
      <c r="H12" s="419">
        <f>C12*G12</f>
        <v>68200</v>
      </c>
      <c r="I12" s="418">
        <f t="shared" si="0"/>
        <v>3067.636</v>
      </c>
      <c r="J12" s="414"/>
      <c r="K12" s="414"/>
      <c r="L12" s="414"/>
    </row>
    <row r="13" spans="1:14" ht="41.25">
      <c r="A13" s="412">
        <v>4</v>
      </c>
      <c r="B13" s="77" t="s">
        <v>75</v>
      </c>
      <c r="C13" s="420" t="s">
        <v>2</v>
      </c>
      <c r="D13" s="516">
        <f>SUM(D15:D17)</f>
        <v>14</v>
      </c>
      <c r="E13" s="516">
        <f>SUM(E15:E17)</f>
        <v>8199</v>
      </c>
      <c r="F13" s="416" t="s">
        <v>2</v>
      </c>
      <c r="G13" s="416" t="s">
        <v>2</v>
      </c>
      <c r="H13" s="419">
        <f>SUM(H15:H17)</f>
        <v>38971</v>
      </c>
      <c r="I13" s="418">
        <f>H13*0.04498</f>
        <v>1752.9155799999999</v>
      </c>
      <c r="J13" s="414"/>
      <c r="K13" s="414"/>
      <c r="L13" s="414"/>
    </row>
    <row r="14" spans="1:14" ht="17.25">
      <c r="A14" s="412"/>
      <c r="B14" s="77" t="s">
        <v>80</v>
      </c>
      <c r="C14" s="416"/>
      <c r="D14" s="417"/>
      <c r="E14" s="417"/>
      <c r="F14" s="416"/>
      <c r="G14" s="416"/>
      <c r="H14" s="419"/>
      <c r="I14" s="418">
        <f t="shared" si="0"/>
        <v>0</v>
      </c>
      <c r="J14" s="414"/>
      <c r="K14" s="414"/>
      <c r="L14" s="414"/>
    </row>
    <row r="15" spans="1:14" ht="17.25">
      <c r="A15" s="412">
        <v>4.0999999999999996</v>
      </c>
      <c r="B15" s="512" t="s">
        <v>120</v>
      </c>
      <c r="C15" s="416"/>
      <c r="D15" s="417">
        <v>5</v>
      </c>
      <c r="E15" s="417">
        <v>3285</v>
      </c>
      <c r="F15" s="416"/>
      <c r="G15" s="416"/>
      <c r="H15" s="419">
        <f t="shared" ref="H15:H16" si="1">D15*E15</f>
        <v>16425</v>
      </c>
      <c r="I15" s="418">
        <f t="shared" ref="I15:I16" si="2">H15*0.04498</f>
        <v>738.79650000000004</v>
      </c>
      <c r="J15" s="414"/>
      <c r="K15" s="414"/>
      <c r="L15" s="414"/>
    </row>
    <row r="16" spans="1:14" ht="17.25">
      <c r="A16" s="412">
        <v>4.2</v>
      </c>
      <c r="B16" s="513" t="s">
        <v>121</v>
      </c>
      <c r="C16" s="514" t="s">
        <v>2</v>
      </c>
      <c r="D16" s="417">
        <v>4</v>
      </c>
      <c r="E16" s="417">
        <v>2024</v>
      </c>
      <c r="F16" s="416"/>
      <c r="G16" s="416"/>
      <c r="H16" s="419">
        <f t="shared" si="1"/>
        <v>8096</v>
      </c>
      <c r="I16" s="418">
        <f t="shared" si="2"/>
        <v>364.15807999999998</v>
      </c>
      <c r="J16" s="414"/>
      <c r="K16" s="414"/>
      <c r="L16" s="414"/>
    </row>
    <row r="17" spans="1:14" ht="17.25">
      <c r="A17" s="412">
        <v>4.3</v>
      </c>
      <c r="B17" s="515" t="s">
        <v>244</v>
      </c>
      <c r="C17" s="514"/>
      <c r="D17" s="417">
        <v>5</v>
      </c>
      <c r="E17" s="417">
        <v>2890</v>
      </c>
      <c r="F17" s="416" t="s">
        <v>2</v>
      </c>
      <c r="G17" s="416" t="s">
        <v>2</v>
      </c>
      <c r="H17" s="419">
        <f t="shared" ref="H17" si="3">D17*E17</f>
        <v>14450</v>
      </c>
      <c r="I17" s="418">
        <f t="shared" si="0"/>
        <v>649.96100000000001</v>
      </c>
      <c r="J17" s="414"/>
      <c r="K17" s="414"/>
      <c r="L17" s="414"/>
    </row>
    <row r="18" spans="1:14" s="426" customFormat="1" ht="27" customHeight="1">
      <c r="A18" s="421"/>
      <c r="B18" s="422" t="s">
        <v>38</v>
      </c>
      <c r="C18" s="422"/>
      <c r="D18" s="423" t="s">
        <v>2</v>
      </c>
      <c r="E18" s="423" t="s">
        <v>2</v>
      </c>
      <c r="F18" s="423" t="s">
        <v>2</v>
      </c>
      <c r="G18" s="423" t="s">
        <v>2</v>
      </c>
      <c r="H18" s="424">
        <f>SUM(H10:H13)</f>
        <v>287401.04000000004</v>
      </c>
      <c r="I18" s="424">
        <f>SUM(I10:I13)*0.65</f>
        <v>8402.7442064799998</v>
      </c>
      <c r="J18" s="425"/>
    </row>
    <row r="20" spans="1:14">
      <c r="B20" s="511"/>
    </row>
    <row r="21" spans="1:14" s="61" customFormat="1">
      <c r="A21" s="56"/>
      <c r="B21" s="57"/>
      <c r="C21" s="57"/>
      <c r="D21" s="58"/>
      <c r="E21" s="58"/>
      <c r="F21" s="57"/>
      <c r="G21" s="57"/>
      <c r="H21" s="532"/>
      <c r="I21" s="532"/>
      <c r="J21" s="59"/>
      <c r="K21" s="59"/>
      <c r="L21" s="388" t="s">
        <v>81</v>
      </c>
      <c r="M21" s="57"/>
      <c r="N21" s="59"/>
    </row>
    <row r="22" spans="1:14" s="61" customFormat="1" ht="12.75" customHeight="1">
      <c r="A22" s="56"/>
      <c r="B22" s="57"/>
      <c r="C22" s="57"/>
      <c r="D22" s="58"/>
      <c r="E22" s="58"/>
      <c r="F22" s="57"/>
      <c r="G22" s="57"/>
      <c r="H22" s="532"/>
      <c r="I22" s="532"/>
      <c r="J22" s="59"/>
      <c r="K22" s="532" t="s">
        <v>79</v>
      </c>
      <c r="L22" s="532"/>
      <c r="M22" s="532"/>
      <c r="N22" s="59"/>
    </row>
    <row r="23" spans="1:14" s="61" customFormat="1" ht="37.5" customHeight="1" thickBot="1">
      <c r="B23" s="509" t="s">
        <v>110</v>
      </c>
      <c r="C23" s="542" t="s">
        <v>243</v>
      </c>
      <c r="D23" s="542"/>
      <c r="E23" s="542"/>
      <c r="F23" s="542"/>
      <c r="G23" s="542"/>
    </row>
    <row r="24" spans="1:14" s="61" customFormat="1" ht="23.25" customHeight="1">
      <c r="A24" s="59"/>
      <c r="B24" s="65" t="s">
        <v>36</v>
      </c>
      <c r="C24" s="65"/>
      <c r="D24" s="65"/>
      <c r="E24" s="65"/>
      <c r="F24" s="65"/>
      <c r="G24" s="65"/>
      <c r="H24" s="118"/>
      <c r="I24" s="118"/>
      <c r="J24" s="118"/>
    </row>
    <row r="25" spans="1:14" s="61" customFormat="1" ht="15" customHeight="1">
      <c r="A25" s="536" t="s">
        <v>259</v>
      </c>
      <c r="B25" s="536"/>
      <c r="C25" s="536"/>
      <c r="D25" s="536"/>
      <c r="E25" s="536"/>
      <c r="F25" s="536"/>
      <c r="G25" s="536"/>
      <c r="H25" s="536"/>
      <c r="I25" s="536"/>
      <c r="J25" s="536"/>
      <c r="K25" s="536"/>
      <c r="L25" s="536"/>
      <c r="M25" s="536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s="135" customFormat="1" ht="114.75">
      <c r="A27" s="98" t="s">
        <v>82</v>
      </c>
      <c r="B27" s="72" t="s">
        <v>83</v>
      </c>
      <c r="C27" s="72" t="s">
        <v>93</v>
      </c>
      <c r="D27" s="72" t="s">
        <v>94</v>
      </c>
      <c r="E27" s="72" t="s">
        <v>86</v>
      </c>
      <c r="F27" s="72" t="s">
        <v>95</v>
      </c>
      <c r="G27" s="73" t="s">
        <v>96</v>
      </c>
      <c r="H27" s="72" t="s">
        <v>97</v>
      </c>
      <c r="I27" s="72" t="s">
        <v>98</v>
      </c>
      <c r="J27" s="72" t="s">
        <v>99</v>
      </c>
      <c r="K27" s="73" t="s">
        <v>100</v>
      </c>
      <c r="L27" s="73" t="s">
        <v>101</v>
      </c>
      <c r="M27" s="74" t="s">
        <v>102</v>
      </c>
    </row>
    <row r="28" spans="1:14" s="135" customFormat="1" ht="18" customHeight="1">
      <c r="A28" s="70">
        <v>1</v>
      </c>
      <c r="B28" s="76">
        <v>2</v>
      </c>
      <c r="C28" s="76">
        <v>3</v>
      </c>
      <c r="D28" s="76">
        <v>4</v>
      </c>
      <c r="E28" s="76">
        <v>5</v>
      </c>
      <c r="F28" s="76">
        <v>6</v>
      </c>
      <c r="G28" s="76">
        <v>7</v>
      </c>
      <c r="H28" s="76">
        <v>8</v>
      </c>
      <c r="I28" s="76">
        <v>9</v>
      </c>
      <c r="J28" s="76">
        <v>10</v>
      </c>
      <c r="K28" s="70">
        <v>11</v>
      </c>
      <c r="L28" s="70">
        <v>12</v>
      </c>
      <c r="M28" s="70">
        <v>13</v>
      </c>
    </row>
    <row r="29" spans="1:14" s="135" customFormat="1" ht="18" customHeight="1">
      <c r="A29" s="158">
        <v>1</v>
      </c>
      <c r="B29" s="232" t="s">
        <v>216</v>
      </c>
      <c r="C29" s="34" t="s">
        <v>89</v>
      </c>
      <c r="D29" s="158">
        <v>4536</v>
      </c>
      <c r="E29" s="158">
        <v>4536</v>
      </c>
      <c r="F29" s="450">
        <v>3.2399999999999998E-2</v>
      </c>
      <c r="G29" s="80">
        <f>E29*F29</f>
        <v>146.96639999999999</v>
      </c>
      <c r="H29" s="159">
        <v>147</v>
      </c>
      <c r="I29" s="34" t="s">
        <v>2</v>
      </c>
      <c r="J29" s="34" t="s">
        <v>2</v>
      </c>
      <c r="K29" s="159">
        <f>G29*H29</f>
        <v>21604.060799999999</v>
      </c>
      <c r="L29" s="158">
        <v>0.13900000000000001</v>
      </c>
      <c r="M29" s="159">
        <f>K29*L29</f>
        <v>3002.9644512</v>
      </c>
    </row>
    <row r="30" spans="1:14" s="135" customFormat="1" ht="18" customHeight="1">
      <c r="A30" s="158">
        <v>2</v>
      </c>
      <c r="B30" s="428" t="s">
        <v>217</v>
      </c>
      <c r="C30" s="34" t="s">
        <v>89</v>
      </c>
      <c r="D30" s="158">
        <v>4896</v>
      </c>
      <c r="E30" s="158">
        <v>4896</v>
      </c>
      <c r="F30" s="450">
        <v>3.7600000000000001E-2</v>
      </c>
      <c r="G30" s="80">
        <f t="shared" ref="G30:G36" si="4">E30*F30</f>
        <v>184.08960000000002</v>
      </c>
      <c r="H30" s="159">
        <v>147</v>
      </c>
      <c r="I30" s="34" t="s">
        <v>2</v>
      </c>
      <c r="J30" s="34" t="s">
        <v>2</v>
      </c>
      <c r="K30" s="159">
        <f>G30*H30</f>
        <v>27061.171200000004</v>
      </c>
      <c r="L30" s="158">
        <v>0.13900000000000001</v>
      </c>
      <c r="M30" s="159">
        <f t="shared" ref="M30:M36" si="5">K30*L30</f>
        <v>3761.5027968000009</v>
      </c>
    </row>
    <row r="31" spans="1:14">
      <c r="A31" s="158">
        <v>6</v>
      </c>
      <c r="B31" s="232" t="s">
        <v>218</v>
      </c>
      <c r="C31" s="34" t="s">
        <v>89</v>
      </c>
      <c r="D31" s="76">
        <v>4993</v>
      </c>
      <c r="E31" s="76">
        <v>4993</v>
      </c>
      <c r="F31" s="451">
        <v>4.2099999999999999E-2</v>
      </c>
      <c r="G31" s="80">
        <f>E31*F31</f>
        <v>210.20529999999999</v>
      </c>
      <c r="H31" s="159">
        <v>147</v>
      </c>
      <c r="I31" s="159" t="s">
        <v>2</v>
      </c>
      <c r="J31" s="34" t="s">
        <v>2</v>
      </c>
      <c r="K31" s="159">
        <f>G31*H31</f>
        <v>30900.179099999998</v>
      </c>
      <c r="L31" s="158">
        <v>0.13900000000000001</v>
      </c>
      <c r="M31" s="159">
        <f t="shared" si="5"/>
        <v>4295.1248949000001</v>
      </c>
    </row>
    <row r="32" spans="1:14" ht="27">
      <c r="A32" s="158">
        <v>3</v>
      </c>
      <c r="B32" s="232"/>
      <c r="C32" s="34" t="s">
        <v>103</v>
      </c>
      <c r="D32" s="158"/>
      <c r="E32" s="158"/>
      <c r="F32" s="451"/>
      <c r="G32" s="80"/>
      <c r="H32" s="159"/>
      <c r="I32" s="159"/>
      <c r="J32" s="34"/>
      <c r="K32" s="159"/>
      <c r="L32" s="158"/>
      <c r="M32" s="159">
        <f t="shared" si="5"/>
        <v>0</v>
      </c>
    </row>
    <row r="33" spans="1:14" ht="18" customHeight="1">
      <c r="A33" s="158">
        <v>4</v>
      </c>
      <c r="B33" s="232" t="s">
        <v>219</v>
      </c>
      <c r="C33" s="34" t="s">
        <v>89</v>
      </c>
      <c r="D33" s="76">
        <v>3456</v>
      </c>
      <c r="E33" s="76">
        <v>3456</v>
      </c>
      <c r="F33" s="450">
        <v>3.7600000000000001E-2</v>
      </c>
      <c r="G33" s="80">
        <f t="shared" si="4"/>
        <v>129.94560000000001</v>
      </c>
      <c r="H33" s="34" t="s">
        <v>2</v>
      </c>
      <c r="I33" s="159">
        <v>139</v>
      </c>
      <c r="J33" s="34" t="s">
        <v>2</v>
      </c>
      <c r="K33" s="159">
        <f>G33*I33</f>
        <v>18062.438400000003</v>
      </c>
      <c r="L33" s="158">
        <v>0.13900000000000001</v>
      </c>
      <c r="M33" s="159">
        <f t="shared" si="5"/>
        <v>2510.6789376000006</v>
      </c>
    </row>
    <row r="34" spans="1:14" ht="18" customHeight="1">
      <c r="A34" s="158">
        <v>5</v>
      </c>
      <c r="B34" s="232" t="s">
        <v>220</v>
      </c>
      <c r="C34" s="34" t="s">
        <v>89</v>
      </c>
      <c r="D34" s="76">
        <v>3894</v>
      </c>
      <c r="E34" s="76">
        <v>3714</v>
      </c>
      <c r="F34" s="450">
        <v>4.2099999999999999E-2</v>
      </c>
      <c r="G34" s="80">
        <f>E34*F34</f>
        <v>156.35939999999999</v>
      </c>
      <c r="H34" s="34" t="s">
        <v>2</v>
      </c>
      <c r="I34" s="159">
        <v>139</v>
      </c>
      <c r="J34" s="34" t="s">
        <v>2</v>
      </c>
      <c r="K34" s="159">
        <f>G34*I34</f>
        <v>21733.956599999998</v>
      </c>
      <c r="L34" s="158">
        <v>0.13900000000000001</v>
      </c>
      <c r="M34" s="159">
        <f>K34*L34</f>
        <v>3021.0199674</v>
      </c>
    </row>
    <row r="35" spans="1:14" s="135" customFormat="1" ht="18" customHeight="1">
      <c r="A35" s="158">
        <v>7</v>
      </c>
      <c r="B35" s="232"/>
      <c r="C35" s="34" t="s">
        <v>89</v>
      </c>
      <c r="D35" s="34"/>
      <c r="E35" s="34"/>
      <c r="F35" s="34"/>
      <c r="G35" s="80">
        <f t="shared" si="4"/>
        <v>0</v>
      </c>
      <c r="H35" s="34" t="s">
        <v>2</v>
      </c>
      <c r="I35" s="34" t="s">
        <v>2</v>
      </c>
      <c r="J35" s="80">
        <v>110</v>
      </c>
      <c r="K35" s="159">
        <f>G35*J35</f>
        <v>0</v>
      </c>
      <c r="L35" s="158"/>
      <c r="M35" s="159">
        <f t="shared" si="5"/>
        <v>0</v>
      </c>
    </row>
    <row r="36" spans="1:14" ht="27">
      <c r="A36" s="158">
        <v>8</v>
      </c>
      <c r="B36" s="120"/>
      <c r="C36" s="34" t="s">
        <v>103</v>
      </c>
      <c r="D36" s="34"/>
      <c r="E36" s="34"/>
      <c r="F36" s="34"/>
      <c r="G36" s="80">
        <f t="shared" si="4"/>
        <v>0</v>
      </c>
      <c r="H36" s="159" t="s">
        <v>2</v>
      </c>
      <c r="I36" s="159" t="s">
        <v>2</v>
      </c>
      <c r="J36" s="159">
        <v>110</v>
      </c>
      <c r="K36" s="159">
        <f>G36*J36</f>
        <v>0</v>
      </c>
      <c r="L36" s="158"/>
      <c r="M36" s="159">
        <f t="shared" si="5"/>
        <v>0</v>
      </c>
    </row>
    <row r="37" spans="1:14" ht="22.5" customHeight="1">
      <c r="A37" s="158"/>
      <c r="B37" s="427" t="s">
        <v>38</v>
      </c>
      <c r="C37" s="84" t="s">
        <v>2</v>
      </c>
      <c r="D37" s="84" t="s">
        <v>2</v>
      </c>
      <c r="E37" s="84" t="s">
        <v>2</v>
      </c>
      <c r="F37" s="84" t="s">
        <v>2</v>
      </c>
      <c r="G37" s="84" t="s">
        <v>2</v>
      </c>
      <c r="H37" s="84" t="s">
        <v>2</v>
      </c>
      <c r="I37" s="84" t="s">
        <v>2</v>
      </c>
      <c r="J37" s="84" t="s">
        <v>2</v>
      </c>
      <c r="K37" s="84" t="s">
        <v>2</v>
      </c>
      <c r="L37" s="84" t="s">
        <v>2</v>
      </c>
      <c r="M37" s="162">
        <f>SUM(M29:M36)</f>
        <v>16591.291047900002</v>
      </c>
      <c r="N37" s="425"/>
    </row>
    <row r="38" spans="1:14" ht="12" customHeight="1">
      <c r="A38" s="125"/>
      <c r="B38" s="126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8"/>
    </row>
    <row r="39" spans="1:14" ht="19.5" customHeight="1">
      <c r="A39" s="209" t="s">
        <v>104</v>
      </c>
      <c r="B39" s="65"/>
      <c r="C39" s="66" t="s">
        <v>27</v>
      </c>
      <c r="D39" s="66"/>
      <c r="E39" s="65"/>
      <c r="F39" s="65"/>
      <c r="G39" s="65"/>
      <c r="H39" s="65"/>
      <c r="I39" s="65"/>
      <c r="J39" s="118"/>
      <c r="K39" s="118"/>
      <c r="L39" s="118"/>
      <c r="M39" s="133"/>
    </row>
    <row r="40" spans="1:14" ht="48.75" customHeight="1">
      <c r="A40" s="549" t="s">
        <v>178</v>
      </c>
      <c r="B40" s="549"/>
      <c r="C40" s="549"/>
      <c r="D40" s="549"/>
      <c r="E40" s="549"/>
      <c r="F40" s="549"/>
      <c r="G40" s="549"/>
      <c r="H40" s="549"/>
      <c r="I40" s="549"/>
      <c r="J40" s="549"/>
      <c r="K40" s="549"/>
      <c r="L40" s="549"/>
      <c r="M40" s="549"/>
    </row>
    <row r="41" spans="1:14" ht="22.5" customHeight="1">
      <c r="A41" s="204"/>
      <c r="B41" s="65"/>
      <c r="C41" s="66"/>
      <c r="D41" s="66"/>
      <c r="E41" s="65"/>
      <c r="F41" s="65"/>
      <c r="G41" s="65"/>
      <c r="H41" s="65"/>
      <c r="I41" s="65"/>
      <c r="J41" s="118" t="s">
        <v>27</v>
      </c>
      <c r="K41" s="118"/>
      <c r="L41" s="118"/>
      <c r="M41" s="133"/>
    </row>
    <row r="42" spans="1:14" ht="14.25">
      <c r="B42" s="163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14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  <row r="44" spans="1:14">
      <c r="B44" s="131"/>
      <c r="C44" s="151"/>
      <c r="D44" s="164"/>
      <c r="E44" s="164"/>
      <c r="F44" s="151"/>
      <c r="G44" s="151"/>
      <c r="H44" s="151"/>
      <c r="I44" s="151"/>
      <c r="J44" s="151"/>
      <c r="K44" s="152"/>
      <c r="L44" s="152"/>
      <c r="M44" s="152"/>
    </row>
    <row r="45" spans="1:14" ht="10.5" customHeight="1">
      <c r="B45" s="164"/>
      <c r="C45" s="151"/>
      <c r="D45" s="164"/>
      <c r="E45" s="164"/>
      <c r="F45" s="151"/>
      <c r="G45" s="149"/>
      <c r="I45" s="149"/>
      <c r="J45" s="149"/>
      <c r="K45" s="147"/>
      <c r="L45" s="147"/>
    </row>
  </sheetData>
  <mergeCells count="9">
    <mergeCell ref="A25:M25"/>
    <mergeCell ref="A40:M40"/>
    <mergeCell ref="H2:J2"/>
    <mergeCell ref="H21:I21"/>
    <mergeCell ref="H22:I22"/>
    <mergeCell ref="K22:M22"/>
    <mergeCell ref="A6:I6"/>
    <mergeCell ref="C3:G3"/>
    <mergeCell ref="C23:G23"/>
  </mergeCells>
  <pageMargins left="0.43307086614173229" right="0.15748031496062992" top="0.39370078740157483" bottom="0.31496062992125984" header="0.23622047244094491" footer="0.23622047244094491"/>
  <pageSetup paperSize="9" scale="83" orientation="landscape" r:id="rId1"/>
  <headerFooter alignWithMargins="0"/>
  <rowBreaks count="1" manualBreakCount="1">
    <brk id="2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51"/>
  <sheetViews>
    <sheetView zoomScaleNormal="100" workbookViewId="0">
      <selection activeCell="J16" sqref="J16"/>
    </sheetView>
  </sheetViews>
  <sheetFormatPr defaultColWidth="9.140625" defaultRowHeight="13.5"/>
  <cols>
    <col min="1" max="1" width="4.28515625" style="147" customWidth="1"/>
    <col min="2" max="2" width="25" style="148" customWidth="1"/>
    <col min="3" max="3" width="13.28515625" style="148" customWidth="1"/>
    <col min="4" max="5" width="10" style="148" customWidth="1"/>
    <col min="6" max="6" width="11.7109375" style="149" customWidth="1"/>
    <col min="7" max="7" width="11" style="148" customWidth="1"/>
    <col min="8" max="8" width="11.85546875" style="149" customWidth="1"/>
    <col min="9" max="9" width="12.140625" style="147" customWidth="1"/>
    <col min="10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34.5" customHeight="1" thickBot="1">
      <c r="B3" s="62" t="s">
        <v>110</v>
      </c>
      <c r="C3" s="542" t="s">
        <v>245</v>
      </c>
      <c r="D3" s="542"/>
      <c r="E3" s="542"/>
      <c r="F3" s="542"/>
      <c r="G3" s="54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260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315" customFormat="1" ht="17.25" hidden="1">
      <c r="A8" s="314"/>
      <c r="B8" s="550"/>
      <c r="C8" s="550"/>
      <c r="D8" s="550"/>
      <c r="E8" s="550"/>
      <c r="F8" s="550"/>
      <c r="G8" s="550"/>
      <c r="H8" s="550"/>
      <c r="I8" s="550"/>
    </row>
    <row r="9" spans="1:14" hidden="1">
      <c r="B9" s="551"/>
      <c r="C9" s="551"/>
      <c r="D9" s="551"/>
      <c r="E9" s="551"/>
      <c r="F9" s="551"/>
      <c r="G9" s="551"/>
      <c r="H9" s="551"/>
    </row>
    <row r="10" spans="1:14" s="135" customFormat="1" ht="52.5" customHeight="1">
      <c r="A10" s="70"/>
      <c r="B10" s="71"/>
      <c r="C10" s="72" t="s">
        <v>65</v>
      </c>
      <c r="D10" s="72" t="s">
        <v>66</v>
      </c>
      <c r="E10" s="72" t="s">
        <v>67</v>
      </c>
      <c r="F10" s="72" t="s">
        <v>68</v>
      </c>
      <c r="G10" s="73" t="s">
        <v>69</v>
      </c>
      <c r="H10" s="73" t="s">
        <v>70</v>
      </c>
      <c r="I10" s="74" t="s">
        <v>71</v>
      </c>
      <c r="K10" s="136"/>
      <c r="L10" s="136"/>
    </row>
    <row r="11" spans="1:14" s="135" customFormat="1" ht="9" customHeight="1">
      <c r="A11" s="70">
        <v>1</v>
      </c>
      <c r="B11" s="76">
        <v>2</v>
      </c>
      <c r="C11" s="76">
        <v>3</v>
      </c>
      <c r="D11" s="76">
        <v>4</v>
      </c>
      <c r="E11" s="76">
        <v>5</v>
      </c>
      <c r="F11" s="76">
        <v>6</v>
      </c>
      <c r="G11" s="76">
        <v>7</v>
      </c>
      <c r="H11" s="76">
        <v>8</v>
      </c>
      <c r="I11" s="70">
        <v>9</v>
      </c>
      <c r="K11" s="136"/>
      <c r="L11" s="136"/>
    </row>
    <row r="12" spans="1:14" ht="81">
      <c r="A12" s="70">
        <v>1</v>
      </c>
      <c r="B12" s="77" t="s">
        <v>72</v>
      </c>
      <c r="C12" s="34" t="s">
        <v>2</v>
      </c>
      <c r="D12" s="34" t="s">
        <v>2</v>
      </c>
      <c r="E12" s="34" t="s">
        <v>2</v>
      </c>
      <c r="F12" s="31">
        <v>5143.3</v>
      </c>
      <c r="G12" s="34">
        <v>29.32</v>
      </c>
      <c r="H12" s="78">
        <f>F12*G12</f>
        <v>150801.55600000001</v>
      </c>
      <c r="I12" s="78">
        <f>H12*0.04498</f>
        <v>6783.0539888800004</v>
      </c>
    </row>
    <row r="13" spans="1:14" ht="94.5">
      <c r="A13" s="70">
        <v>2</v>
      </c>
      <c r="B13" s="77" t="s">
        <v>73</v>
      </c>
      <c r="C13" s="34" t="s">
        <v>2</v>
      </c>
      <c r="D13" s="34" t="s">
        <v>2</v>
      </c>
      <c r="E13" s="34" t="s">
        <v>2</v>
      </c>
      <c r="F13" s="31"/>
      <c r="G13" s="34">
        <v>21.4</v>
      </c>
      <c r="H13" s="78">
        <f>F13*G13</f>
        <v>0</v>
      </c>
      <c r="I13" s="78">
        <f t="shared" ref="I13:I19" si="0">H13*0.04498</f>
        <v>0</v>
      </c>
    </row>
    <row r="14" spans="1:14" ht="81">
      <c r="A14" s="70">
        <v>3</v>
      </c>
      <c r="B14" s="77" t="s">
        <v>74</v>
      </c>
      <c r="C14" s="34">
        <v>110</v>
      </c>
      <c r="D14" s="34" t="s">
        <v>2</v>
      </c>
      <c r="E14" s="34" t="s">
        <v>2</v>
      </c>
      <c r="F14" s="34" t="s">
        <v>2</v>
      </c>
      <c r="G14" s="34">
        <v>1100</v>
      </c>
      <c r="H14" s="80">
        <f>C14*G14</f>
        <v>121000</v>
      </c>
      <c r="I14" s="78">
        <f t="shared" si="0"/>
        <v>5442.58</v>
      </c>
    </row>
    <row r="15" spans="1:14" ht="67.5">
      <c r="A15" s="70">
        <v>4</v>
      </c>
      <c r="B15" s="77" t="s">
        <v>75</v>
      </c>
      <c r="C15" s="34" t="s">
        <v>2</v>
      </c>
      <c r="D15" s="80">
        <f>SUM(D17:D20)</f>
        <v>7</v>
      </c>
      <c r="E15" s="80">
        <f>SUM(E17:E20)</f>
        <v>11240</v>
      </c>
      <c r="F15" s="34" t="s">
        <v>2</v>
      </c>
      <c r="G15" s="34" t="s">
        <v>2</v>
      </c>
      <c r="H15" s="78">
        <f>SUM(H17:H20)</f>
        <v>12464</v>
      </c>
      <c r="I15" s="78">
        <f t="shared" si="0"/>
        <v>560.63072</v>
      </c>
    </row>
    <row r="16" spans="1:14" ht="14.25" customHeight="1">
      <c r="A16" s="70"/>
      <c r="B16" s="77" t="s">
        <v>80</v>
      </c>
      <c r="C16" s="34"/>
      <c r="D16" s="34"/>
      <c r="E16" s="34"/>
      <c r="F16" s="34"/>
      <c r="G16" s="34"/>
      <c r="H16" s="80"/>
      <c r="I16" s="78"/>
    </row>
    <row r="17" spans="1:14" ht="11.25" customHeight="1">
      <c r="A17" s="517">
        <v>4.0999999999999996</v>
      </c>
      <c r="B17" s="518" t="s">
        <v>120</v>
      </c>
      <c r="C17" s="519" t="s">
        <v>2</v>
      </c>
      <c r="D17" s="519">
        <v>5</v>
      </c>
      <c r="E17" s="519">
        <v>1200</v>
      </c>
      <c r="F17" s="34"/>
      <c r="G17" s="34"/>
      <c r="H17" s="520">
        <f>D17*E17</f>
        <v>6000</v>
      </c>
      <c r="I17" s="78">
        <f t="shared" si="0"/>
        <v>269.88</v>
      </c>
    </row>
    <row r="18" spans="1:14">
      <c r="A18" s="517">
        <v>4.2</v>
      </c>
      <c r="B18" s="518" t="s">
        <v>246</v>
      </c>
      <c r="C18" s="519" t="s">
        <v>2</v>
      </c>
      <c r="D18" s="519">
        <v>1.6</v>
      </c>
      <c r="E18" s="519">
        <v>2040</v>
      </c>
      <c r="F18" s="34"/>
      <c r="G18" s="34"/>
      <c r="H18" s="520">
        <f t="shared" ref="H18:H19" si="1">D18*E18</f>
        <v>3264</v>
      </c>
      <c r="I18" s="78">
        <f t="shared" si="0"/>
        <v>146.81471999999999</v>
      </c>
    </row>
    <row r="19" spans="1:14" ht="11.25" customHeight="1">
      <c r="A19" s="517">
        <v>4.3</v>
      </c>
      <c r="B19" s="518" t="s">
        <v>247</v>
      </c>
      <c r="C19" s="519" t="s">
        <v>2</v>
      </c>
      <c r="D19" s="519">
        <v>0.4</v>
      </c>
      <c r="E19" s="519">
        <v>8000</v>
      </c>
      <c r="F19" s="34"/>
      <c r="G19" s="34"/>
      <c r="H19" s="520">
        <f t="shared" si="1"/>
        <v>3200</v>
      </c>
      <c r="I19" s="78">
        <f t="shared" si="0"/>
        <v>143.93600000000001</v>
      </c>
    </row>
    <row r="20" spans="1:14" ht="10.5" customHeight="1">
      <c r="A20" s="70">
        <v>4.4000000000000004</v>
      </c>
      <c r="B20" s="79"/>
      <c r="C20" s="34"/>
      <c r="D20" s="34"/>
      <c r="E20" s="34"/>
      <c r="F20" s="34"/>
      <c r="G20" s="34"/>
      <c r="H20" s="80"/>
      <c r="I20" s="78"/>
    </row>
    <row r="21" spans="1:14" ht="13.5" customHeight="1">
      <c r="A21" s="82"/>
      <c r="B21" s="83" t="s">
        <v>38</v>
      </c>
      <c r="C21" s="83"/>
      <c r="D21" s="84" t="s">
        <v>2</v>
      </c>
      <c r="E21" s="84" t="s">
        <v>2</v>
      </c>
      <c r="F21" s="84" t="s">
        <v>2</v>
      </c>
      <c r="G21" s="84" t="s">
        <v>2</v>
      </c>
      <c r="H21" s="85">
        <f>SUM(H12:H15)</f>
        <v>284265.55599999998</v>
      </c>
      <c r="I21" s="85">
        <f>SUM(I12:I15)*0.65</f>
        <v>8311.0720607719995</v>
      </c>
      <c r="J21" s="292"/>
    </row>
    <row r="24" spans="1:14" s="61" customFormat="1">
      <c r="A24" s="56"/>
      <c r="B24" s="57"/>
      <c r="C24" s="57"/>
      <c r="D24" s="58"/>
      <c r="E24" s="58"/>
      <c r="F24" s="57"/>
      <c r="G24" s="57"/>
      <c r="H24" s="532"/>
      <c r="I24" s="532"/>
      <c r="J24" s="59"/>
      <c r="K24" s="59"/>
      <c r="L24" s="388" t="s">
        <v>81</v>
      </c>
      <c r="M24" s="57"/>
      <c r="N24" s="59"/>
    </row>
    <row r="25" spans="1:14" s="61" customFormat="1" ht="12.75" customHeight="1">
      <c r="A25" s="56"/>
      <c r="B25" s="217"/>
      <c r="C25" s="57"/>
      <c r="D25" s="58"/>
      <c r="E25" s="58"/>
      <c r="F25" s="57"/>
      <c r="G25" s="57"/>
      <c r="H25" s="532"/>
      <c r="I25" s="532"/>
      <c r="J25" s="59"/>
      <c r="K25" s="532" t="s">
        <v>79</v>
      </c>
      <c r="L25" s="532"/>
      <c r="M25" s="532"/>
      <c r="N25" s="59"/>
    </row>
    <row r="26" spans="1:14" s="61" customFormat="1" ht="31.5" customHeight="1" thickBot="1">
      <c r="B26" s="509" t="s">
        <v>110</v>
      </c>
      <c r="C26" s="542" t="s">
        <v>245</v>
      </c>
      <c r="D26" s="542"/>
      <c r="E26" s="542"/>
      <c r="F26" s="542"/>
      <c r="G26" s="542"/>
    </row>
    <row r="27" spans="1:14" s="61" customFormat="1" ht="23.25" customHeight="1">
      <c r="A27" s="59"/>
      <c r="B27" s="65" t="s">
        <v>36</v>
      </c>
      <c r="C27" s="65"/>
      <c r="D27" s="65"/>
      <c r="E27" s="65"/>
      <c r="F27" s="65"/>
      <c r="G27" s="65"/>
      <c r="H27" s="118"/>
      <c r="I27" s="118"/>
      <c r="J27" s="118"/>
    </row>
    <row r="28" spans="1:14" s="61" customFormat="1" ht="15" customHeight="1">
      <c r="A28" s="536" t="s">
        <v>259</v>
      </c>
      <c r="B28" s="536"/>
      <c r="C28" s="536"/>
      <c r="D28" s="536"/>
      <c r="E28" s="536"/>
      <c r="F28" s="536"/>
      <c r="G28" s="536"/>
      <c r="H28" s="536"/>
      <c r="I28" s="536"/>
      <c r="J28" s="536"/>
      <c r="K28" s="536"/>
      <c r="L28" s="536"/>
      <c r="M28" s="536"/>
    </row>
    <row r="29" spans="1:14" s="61" customFormat="1">
      <c r="A29" s="59"/>
      <c r="B29" s="65"/>
      <c r="C29" s="65"/>
      <c r="D29" s="65"/>
      <c r="E29" s="65"/>
      <c r="F29" s="65"/>
      <c r="G29" s="65"/>
      <c r="H29" s="65"/>
      <c r="I29" s="65"/>
      <c r="J29" s="65"/>
      <c r="K29" s="59"/>
      <c r="L29" s="59"/>
    </row>
    <row r="30" spans="1:14" s="135" customFormat="1" ht="114.75">
      <c r="A30" s="98" t="s">
        <v>82</v>
      </c>
      <c r="B30" s="72" t="s">
        <v>83</v>
      </c>
      <c r="C30" s="72" t="s">
        <v>93</v>
      </c>
      <c r="D30" s="72" t="s">
        <v>94</v>
      </c>
      <c r="E30" s="72" t="s">
        <v>86</v>
      </c>
      <c r="F30" s="72" t="s">
        <v>95</v>
      </c>
      <c r="G30" s="73" t="s">
        <v>96</v>
      </c>
      <c r="H30" s="72" t="s">
        <v>97</v>
      </c>
      <c r="I30" s="72" t="s">
        <v>98</v>
      </c>
      <c r="J30" s="72" t="s">
        <v>99</v>
      </c>
      <c r="K30" s="73" t="s">
        <v>100</v>
      </c>
      <c r="L30" s="73" t="s">
        <v>101</v>
      </c>
      <c r="M30" s="74" t="s">
        <v>102</v>
      </c>
    </row>
    <row r="31" spans="1:14" s="135" customFormat="1" ht="18" customHeight="1">
      <c r="A31" s="70">
        <v>1</v>
      </c>
      <c r="B31" s="76">
        <v>2</v>
      </c>
      <c r="C31" s="76">
        <v>3</v>
      </c>
      <c r="D31" s="76">
        <v>4</v>
      </c>
      <c r="E31" s="76">
        <v>5</v>
      </c>
      <c r="F31" s="76">
        <v>6</v>
      </c>
      <c r="G31" s="76">
        <v>7</v>
      </c>
      <c r="H31" s="76">
        <v>8</v>
      </c>
      <c r="I31" s="76">
        <v>9</v>
      </c>
      <c r="J31" s="76">
        <v>10</v>
      </c>
      <c r="K31" s="70">
        <v>11</v>
      </c>
      <c r="L31" s="70">
        <v>12</v>
      </c>
      <c r="M31" s="70">
        <v>13</v>
      </c>
    </row>
    <row r="32" spans="1:14" s="135" customFormat="1" ht="18" customHeight="1">
      <c r="A32" s="158">
        <v>1</v>
      </c>
      <c r="B32" s="429" t="s">
        <v>179</v>
      </c>
      <c r="C32" s="34" t="s">
        <v>89</v>
      </c>
      <c r="D32" s="34">
        <v>7361.25</v>
      </c>
      <c r="E32" s="34">
        <v>7210.05</v>
      </c>
      <c r="F32" s="317" t="s">
        <v>248</v>
      </c>
      <c r="G32" s="80">
        <f t="shared" ref="G32:G40" si="2">E32*F32</f>
        <v>194.67134999999999</v>
      </c>
      <c r="H32" s="159">
        <v>147</v>
      </c>
      <c r="I32" s="34" t="s">
        <v>2</v>
      </c>
      <c r="J32" s="34" t="s">
        <v>2</v>
      </c>
      <c r="K32" s="159">
        <f>G32*H32</f>
        <v>28616.688449999998</v>
      </c>
      <c r="L32" s="158">
        <v>0.13900000000000001</v>
      </c>
      <c r="M32" s="159">
        <f>K32*L32</f>
        <v>3977.71969455</v>
      </c>
    </row>
    <row r="33" spans="1:13" s="135" customFormat="1" ht="18" customHeight="1">
      <c r="A33" s="158">
        <v>1</v>
      </c>
      <c r="B33" s="429" t="s">
        <v>180</v>
      </c>
      <c r="C33" s="34" t="s">
        <v>89</v>
      </c>
      <c r="D33" s="34">
        <v>3800</v>
      </c>
      <c r="E33" s="34">
        <v>3800</v>
      </c>
      <c r="F33" s="34">
        <v>2.1399999999999999E-2</v>
      </c>
      <c r="G33" s="80">
        <f t="shared" si="2"/>
        <v>81.319999999999993</v>
      </c>
      <c r="H33" s="159">
        <v>147</v>
      </c>
      <c r="I33" s="34" t="s">
        <v>2</v>
      </c>
      <c r="J33" s="34" t="s">
        <v>2</v>
      </c>
      <c r="K33" s="159">
        <f>G33*H33</f>
        <v>11954.039999999999</v>
      </c>
      <c r="L33" s="158">
        <v>0.13900000000000001</v>
      </c>
      <c r="M33" s="159">
        <f t="shared" ref="M33:M40" si="3">K33*L33</f>
        <v>1661.6115600000001</v>
      </c>
    </row>
    <row r="34" spans="1:13" s="135" customFormat="1" ht="18" customHeight="1">
      <c r="A34" s="158">
        <v>1</v>
      </c>
      <c r="B34" s="429" t="s">
        <v>181</v>
      </c>
      <c r="C34" s="34" t="s">
        <v>89</v>
      </c>
      <c r="D34" s="34">
        <v>4207</v>
      </c>
      <c r="E34" s="34">
        <v>4207</v>
      </c>
      <c r="F34" s="34">
        <v>3.2399999999999998E-2</v>
      </c>
      <c r="G34" s="80">
        <f t="shared" si="2"/>
        <v>136.30679999999998</v>
      </c>
      <c r="H34" s="159">
        <v>147</v>
      </c>
      <c r="I34" s="34" t="s">
        <v>2</v>
      </c>
      <c r="J34" s="34" t="s">
        <v>2</v>
      </c>
      <c r="K34" s="159">
        <f>G34*H34</f>
        <v>20037.099599999998</v>
      </c>
      <c r="L34" s="158">
        <v>0.13900000000000001</v>
      </c>
      <c r="M34" s="159">
        <f t="shared" si="3"/>
        <v>2785.1568444</v>
      </c>
    </row>
    <row r="35" spans="1:13" s="135" customFormat="1" ht="18" customHeight="1">
      <c r="A35" s="158">
        <v>1</v>
      </c>
      <c r="B35" s="429" t="s">
        <v>221</v>
      </c>
      <c r="C35" s="34" t="s">
        <v>89</v>
      </c>
      <c r="D35" s="34">
        <v>4542.3999999999996</v>
      </c>
      <c r="E35" s="34">
        <v>4542.3999999999996</v>
      </c>
      <c r="F35" s="34">
        <v>3.2399999999999998E-2</v>
      </c>
      <c r="G35" s="80">
        <f t="shared" si="2"/>
        <v>147.17375999999999</v>
      </c>
      <c r="H35" s="159">
        <v>147</v>
      </c>
      <c r="I35" s="34" t="s">
        <v>2</v>
      </c>
      <c r="J35" s="34" t="s">
        <v>2</v>
      </c>
      <c r="K35" s="159">
        <f>G35*H35</f>
        <v>21634.542719999998</v>
      </c>
      <c r="L35" s="158">
        <v>0.13900000000000001</v>
      </c>
      <c r="M35" s="159">
        <f t="shared" si="3"/>
        <v>3007.2014380800001</v>
      </c>
    </row>
    <row r="36" spans="1:13" ht="27">
      <c r="A36" s="158"/>
      <c r="B36" s="429" t="s">
        <v>182</v>
      </c>
      <c r="C36" s="34" t="s">
        <v>103</v>
      </c>
      <c r="D36" s="34">
        <v>3039.12</v>
      </c>
      <c r="E36" s="34">
        <v>3039.12</v>
      </c>
      <c r="F36" s="34">
        <v>3.6600000000000001E-2</v>
      </c>
      <c r="G36" s="80">
        <f t="shared" si="2"/>
        <v>111.231792</v>
      </c>
      <c r="H36" s="159">
        <v>147</v>
      </c>
      <c r="I36" s="159" t="s">
        <v>2</v>
      </c>
      <c r="J36" s="34" t="s">
        <v>2</v>
      </c>
      <c r="K36" s="159">
        <f>G36*H36</f>
        <v>16351.073424</v>
      </c>
      <c r="L36" s="158">
        <v>0.13900000000000001</v>
      </c>
      <c r="M36" s="159">
        <f t="shared" si="3"/>
        <v>2272.7992059360004</v>
      </c>
    </row>
    <row r="37" spans="1:13" ht="18" customHeight="1">
      <c r="A37" s="158">
        <v>2</v>
      </c>
      <c r="B37" s="79"/>
      <c r="C37" s="34" t="s">
        <v>89</v>
      </c>
      <c r="D37" s="34"/>
      <c r="E37" s="34"/>
      <c r="F37" s="34"/>
      <c r="G37" s="80">
        <f t="shared" si="2"/>
        <v>0</v>
      </c>
      <c r="H37" s="34" t="s">
        <v>2</v>
      </c>
      <c r="I37" s="159">
        <v>139</v>
      </c>
      <c r="J37" s="34" t="s">
        <v>2</v>
      </c>
      <c r="K37" s="159">
        <f>G37*I37</f>
        <v>0</v>
      </c>
      <c r="L37" s="158"/>
      <c r="M37" s="159">
        <f t="shared" si="3"/>
        <v>0</v>
      </c>
    </row>
    <row r="38" spans="1:13" ht="27">
      <c r="A38" s="158"/>
      <c r="B38" s="79"/>
      <c r="C38" s="34" t="s">
        <v>103</v>
      </c>
      <c r="D38" s="34"/>
      <c r="E38" s="34"/>
      <c r="F38" s="34"/>
      <c r="G38" s="80">
        <f t="shared" si="2"/>
        <v>0</v>
      </c>
      <c r="H38" s="34" t="s">
        <v>2</v>
      </c>
      <c r="I38" s="159">
        <v>139</v>
      </c>
      <c r="J38" s="34" t="s">
        <v>2</v>
      </c>
      <c r="K38" s="159">
        <f>G38*I38</f>
        <v>0</v>
      </c>
      <c r="L38" s="158"/>
      <c r="M38" s="159">
        <f t="shared" si="3"/>
        <v>0</v>
      </c>
    </row>
    <row r="39" spans="1:13" s="135" customFormat="1" ht="18" customHeight="1">
      <c r="A39" s="158">
        <v>3</v>
      </c>
      <c r="B39" s="34"/>
      <c r="C39" s="34" t="s">
        <v>89</v>
      </c>
      <c r="D39" s="34"/>
      <c r="E39" s="34"/>
      <c r="F39" s="34"/>
      <c r="G39" s="80">
        <f t="shared" si="2"/>
        <v>0</v>
      </c>
      <c r="H39" s="34" t="s">
        <v>2</v>
      </c>
      <c r="I39" s="34" t="s">
        <v>2</v>
      </c>
      <c r="J39" s="80">
        <v>110</v>
      </c>
      <c r="K39" s="159">
        <f>G39*J39</f>
        <v>0</v>
      </c>
      <c r="L39" s="158"/>
      <c r="M39" s="159">
        <f t="shared" si="3"/>
        <v>0</v>
      </c>
    </row>
    <row r="40" spans="1:13" ht="27">
      <c r="A40" s="158"/>
      <c r="B40" s="79"/>
      <c r="C40" s="34" t="s">
        <v>103</v>
      </c>
      <c r="D40" s="34"/>
      <c r="E40" s="34"/>
      <c r="F40" s="34"/>
      <c r="G40" s="80">
        <f t="shared" si="2"/>
        <v>0</v>
      </c>
      <c r="H40" s="159" t="s">
        <v>2</v>
      </c>
      <c r="I40" s="159" t="s">
        <v>2</v>
      </c>
      <c r="J40" s="159">
        <v>110</v>
      </c>
      <c r="K40" s="159">
        <f>G40*J40</f>
        <v>0</v>
      </c>
      <c r="L40" s="158"/>
      <c r="M40" s="159">
        <f t="shared" si="3"/>
        <v>0</v>
      </c>
    </row>
    <row r="41" spans="1:13" ht="22.5" customHeight="1">
      <c r="A41" s="160"/>
      <c r="B41" s="161" t="s">
        <v>38</v>
      </c>
      <c r="C41" s="84" t="s">
        <v>2</v>
      </c>
      <c r="D41" s="84" t="s">
        <v>2</v>
      </c>
      <c r="E41" s="84" t="s">
        <v>2</v>
      </c>
      <c r="F41" s="84" t="s">
        <v>2</v>
      </c>
      <c r="G41" s="84" t="s">
        <v>2</v>
      </c>
      <c r="H41" s="84" t="s">
        <v>2</v>
      </c>
      <c r="I41" s="84" t="s">
        <v>2</v>
      </c>
      <c r="J41" s="84" t="s">
        <v>2</v>
      </c>
      <c r="K41" s="84" t="s">
        <v>2</v>
      </c>
      <c r="L41" s="84" t="s">
        <v>2</v>
      </c>
      <c r="M41" s="162">
        <f>SUM(M32:M40)</f>
        <v>13704.488742966001</v>
      </c>
    </row>
    <row r="42" spans="1:13" ht="22.5" customHeight="1">
      <c r="A42" s="125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3"/>
    </row>
    <row r="43" spans="1:13" ht="14.25">
      <c r="A43" s="209" t="s">
        <v>104</v>
      </c>
      <c r="B43" s="65"/>
      <c r="C43" s="66" t="s">
        <v>27</v>
      </c>
      <c r="D43" s="66"/>
      <c r="E43" s="65"/>
      <c r="F43" s="65"/>
      <c r="G43" s="65"/>
      <c r="H43" s="65"/>
      <c r="I43" s="65"/>
      <c r="J43" s="118"/>
      <c r="K43" s="118"/>
      <c r="L43" s="118"/>
      <c r="M43" s="133"/>
    </row>
    <row r="44" spans="1:13" ht="48.75" customHeight="1">
      <c r="A44" s="549" t="s">
        <v>178</v>
      </c>
      <c r="B44" s="549"/>
      <c r="C44" s="549"/>
      <c r="D44" s="549"/>
      <c r="E44" s="549"/>
      <c r="F44" s="549"/>
      <c r="G44" s="549"/>
      <c r="H44" s="549"/>
      <c r="I44" s="549"/>
      <c r="J44" s="549"/>
      <c r="K44" s="549"/>
      <c r="L44" s="549"/>
      <c r="M44" s="549"/>
    </row>
    <row r="45" spans="1:13" ht="14.25">
      <c r="B45" s="163"/>
      <c r="C45" s="151"/>
      <c r="D45" s="164"/>
      <c r="E45" s="164"/>
      <c r="F45" s="151"/>
      <c r="G45" s="151"/>
      <c r="H45" s="151"/>
      <c r="I45" s="151"/>
      <c r="J45" s="151"/>
      <c r="K45" s="152"/>
      <c r="L45" s="152"/>
      <c r="M45" s="152"/>
    </row>
    <row r="46" spans="1:13">
      <c r="B46" s="131"/>
      <c r="C46" s="151"/>
      <c r="D46" s="164"/>
      <c r="E46" s="164"/>
      <c r="F46" s="151"/>
      <c r="G46" s="151"/>
      <c r="H46" s="151"/>
      <c r="I46" s="151"/>
      <c r="J46" s="151"/>
      <c r="K46" s="152"/>
      <c r="L46" s="152"/>
      <c r="M46" s="152"/>
    </row>
    <row r="47" spans="1:13">
      <c r="B47" s="131"/>
      <c r="C47" s="151"/>
      <c r="D47" s="164"/>
      <c r="E47" s="164"/>
      <c r="F47" s="151"/>
      <c r="G47" s="151"/>
      <c r="H47" s="151"/>
      <c r="I47" s="151"/>
      <c r="J47" s="151"/>
      <c r="K47" s="152"/>
      <c r="L47" s="152"/>
      <c r="M47" s="152"/>
    </row>
    <row r="48" spans="1:13">
      <c r="B48" s="164"/>
      <c r="C48" s="151"/>
      <c r="D48" s="164"/>
      <c r="E48" s="164"/>
      <c r="F48" s="151"/>
      <c r="G48" s="149"/>
      <c r="I48" s="149"/>
      <c r="J48" s="149"/>
      <c r="K48" s="147"/>
      <c r="L48" s="147"/>
    </row>
    <row r="49" spans="1:12">
      <c r="C49" s="149"/>
      <c r="G49" s="149"/>
      <c r="I49" s="149"/>
      <c r="J49" s="149"/>
      <c r="K49" s="147"/>
      <c r="L49" s="147"/>
    </row>
    <row r="50" spans="1:12">
      <c r="B50" s="164"/>
      <c r="C50" s="151"/>
      <c r="D50" s="164"/>
      <c r="E50" s="151"/>
      <c r="G50" s="149"/>
      <c r="I50" s="149"/>
      <c r="J50" s="147"/>
      <c r="K50" s="147"/>
    </row>
    <row r="51" spans="1:12">
      <c r="A51" s="136"/>
      <c r="B51" s="136"/>
      <c r="C51" s="136"/>
      <c r="D51" s="136"/>
      <c r="E51" s="136"/>
      <c r="F51" s="136"/>
      <c r="G51" s="136"/>
      <c r="H51" s="136"/>
      <c r="I51" s="136"/>
    </row>
  </sheetData>
  <mergeCells count="11">
    <mergeCell ref="A28:M28"/>
    <mergeCell ref="A44:M44"/>
    <mergeCell ref="H2:J2"/>
    <mergeCell ref="H24:I24"/>
    <mergeCell ref="H25:I25"/>
    <mergeCell ref="K25:M25"/>
    <mergeCell ref="B8:I8"/>
    <mergeCell ref="B9:H9"/>
    <mergeCell ref="A6:I6"/>
    <mergeCell ref="C3:G3"/>
    <mergeCell ref="C26:G26"/>
  </mergeCells>
  <pageMargins left="0.41" right="0.18" top="0.25" bottom="0.48" header="0.16" footer="0.27"/>
  <pageSetup scale="88" orientation="landscape" verticalDpi="0" r:id="rId1"/>
  <headerFooter alignWithMargins="0"/>
  <rowBreaks count="1" manualBreakCount="1">
    <brk id="2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Y47"/>
  <sheetViews>
    <sheetView topLeftCell="E22" zoomScaleNormal="100" workbookViewId="0">
      <selection activeCell="A40" sqref="A40:M40"/>
    </sheetView>
  </sheetViews>
  <sheetFormatPr defaultColWidth="9.140625" defaultRowHeight="13.5"/>
  <cols>
    <col min="1" max="1" width="4.28515625" style="147" customWidth="1"/>
    <col min="2" max="2" width="30.7109375" style="148" customWidth="1"/>
    <col min="3" max="3" width="8.28515625" style="148" customWidth="1"/>
    <col min="4" max="5" width="10" style="148" customWidth="1"/>
    <col min="6" max="6" width="9.140625" style="149"/>
    <col min="7" max="7" width="10" style="148" customWidth="1"/>
    <col min="8" max="8" width="11.85546875" style="149" customWidth="1"/>
    <col min="9" max="9" width="12.140625" style="147" customWidth="1"/>
    <col min="10" max="10" width="9.140625" style="136"/>
    <col min="11" max="11" width="13.7109375" style="136" customWidth="1"/>
    <col min="12" max="13" width="9.140625" style="136"/>
    <col min="14" max="14" width="7.5703125" style="136" customWidth="1"/>
    <col min="15" max="16384" width="9.140625" style="136"/>
  </cols>
  <sheetData>
    <row r="1" spans="1:18" s="61" customFormat="1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8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8" s="61" customFormat="1" ht="31.5" customHeight="1" thickBot="1">
      <c r="B3" s="62" t="s">
        <v>110</v>
      </c>
      <c r="C3" s="555" t="s">
        <v>249</v>
      </c>
      <c r="D3" s="555"/>
      <c r="E3" s="555"/>
      <c r="F3" s="555"/>
      <c r="G3" s="555"/>
    </row>
    <row r="4" spans="1:18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8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8" s="61" customFormat="1" ht="15" customHeight="1">
      <c r="A6" s="536" t="s">
        <v>260</v>
      </c>
      <c r="B6" s="536"/>
      <c r="C6" s="536"/>
      <c r="D6" s="536"/>
      <c r="E6" s="536"/>
      <c r="F6" s="536"/>
      <c r="G6" s="536"/>
      <c r="H6" s="536"/>
      <c r="I6" s="536"/>
    </row>
    <row r="7" spans="1:18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8" s="135" customFormat="1" ht="63.7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8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8" ht="48.75" customHeight="1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421.6</v>
      </c>
      <c r="G10" s="34">
        <v>29.32</v>
      </c>
      <c r="H10" s="78">
        <f>F10*G10</f>
        <v>12361.312</v>
      </c>
      <c r="I10" s="78">
        <f>H10*0.04498</f>
        <v>556.01181376</v>
      </c>
      <c r="K10" s="554"/>
      <c r="L10" s="554"/>
      <c r="M10" s="318"/>
      <c r="N10" s="318"/>
      <c r="O10" s="318"/>
      <c r="P10" s="318"/>
      <c r="Q10" s="318"/>
      <c r="R10" s="318"/>
    </row>
    <row r="11" spans="1:18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3147.35</v>
      </c>
      <c r="G11" s="34">
        <v>21.4</v>
      </c>
      <c r="H11" s="78">
        <f>F11*G11</f>
        <v>67353.289999999994</v>
      </c>
      <c r="I11" s="78">
        <f t="shared" ref="I11:I18" si="0">H11*0.04498</f>
        <v>3029.5509841999997</v>
      </c>
      <c r="K11" s="554"/>
      <c r="L11" s="554"/>
    </row>
    <row r="12" spans="1:18" ht="50.25" customHeight="1">
      <c r="A12" s="70">
        <v>3</v>
      </c>
      <c r="B12" s="77" t="s">
        <v>74</v>
      </c>
      <c r="C12" s="316">
        <v>70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77000</v>
      </c>
      <c r="I12" s="78">
        <f t="shared" si="0"/>
        <v>3463.46</v>
      </c>
      <c r="K12" s="554"/>
      <c r="L12" s="554"/>
    </row>
    <row r="13" spans="1:18" ht="40.5">
      <c r="A13" s="70">
        <v>4</v>
      </c>
      <c r="B13" s="77" t="s">
        <v>75</v>
      </c>
      <c r="C13" s="319" t="s">
        <v>2</v>
      </c>
      <c r="D13" s="80">
        <f>SUM(D15:D18)</f>
        <v>25</v>
      </c>
      <c r="E13" s="80">
        <f>SUM(E15:E18)</f>
        <v>11360</v>
      </c>
      <c r="F13" s="34" t="s">
        <v>2</v>
      </c>
      <c r="G13" s="34" t="s">
        <v>2</v>
      </c>
      <c r="H13" s="80">
        <f>SUM(H15:H18)</f>
        <v>58920</v>
      </c>
      <c r="I13" s="78">
        <f t="shared" si="0"/>
        <v>2650.2215999999999</v>
      </c>
      <c r="K13" s="554"/>
      <c r="L13" s="554"/>
    </row>
    <row r="14" spans="1:18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  <c r="K14" s="554"/>
      <c r="L14" s="554"/>
    </row>
    <row r="15" spans="1:18" ht="21" customHeight="1">
      <c r="A15" s="70">
        <v>4.0999999999999996</v>
      </c>
      <c r="B15" s="79" t="s">
        <v>183</v>
      </c>
      <c r="C15" s="34">
        <v>1</v>
      </c>
      <c r="D15" s="320">
        <v>4</v>
      </c>
      <c r="E15" s="34">
        <f>(365-112)*8</f>
        <v>2024</v>
      </c>
      <c r="F15" s="34" t="s">
        <v>2</v>
      </c>
      <c r="G15" s="34" t="s">
        <v>2</v>
      </c>
      <c r="H15" s="80">
        <f>D15*E15</f>
        <v>8096</v>
      </c>
      <c r="I15" s="78">
        <f t="shared" si="0"/>
        <v>364.15807999999998</v>
      </c>
      <c r="K15" s="554"/>
      <c r="L15" s="554"/>
    </row>
    <row r="16" spans="1:18" ht="21" customHeight="1">
      <c r="A16" s="70">
        <v>4.2</v>
      </c>
      <c r="B16" s="79" t="s">
        <v>123</v>
      </c>
      <c r="C16" s="34" t="s">
        <v>2</v>
      </c>
      <c r="D16" s="34">
        <v>4</v>
      </c>
      <c r="E16" s="34">
        <f>365*8</f>
        <v>2920</v>
      </c>
      <c r="F16" s="34" t="s">
        <v>2</v>
      </c>
      <c r="G16" s="34" t="s">
        <v>2</v>
      </c>
      <c r="H16" s="80">
        <f>D16*E16</f>
        <v>11680</v>
      </c>
      <c r="I16" s="78">
        <f t="shared" si="0"/>
        <v>525.3664</v>
      </c>
      <c r="K16" s="554"/>
      <c r="L16" s="554"/>
    </row>
    <row r="17" spans="1:25" ht="27">
      <c r="A17" s="70">
        <v>4.3</v>
      </c>
      <c r="B17" s="79" t="s">
        <v>227</v>
      </c>
      <c r="C17" s="34" t="s">
        <v>2</v>
      </c>
      <c r="D17" s="34">
        <v>15</v>
      </c>
      <c r="E17" s="34">
        <f>(365-112)*8</f>
        <v>2024</v>
      </c>
      <c r="F17" s="34" t="s">
        <v>2</v>
      </c>
      <c r="G17" s="34" t="s">
        <v>2</v>
      </c>
      <c r="H17" s="80">
        <f>D17*E17</f>
        <v>30360</v>
      </c>
      <c r="I17" s="78">
        <f t="shared" si="0"/>
        <v>1365.5927999999999</v>
      </c>
      <c r="K17" s="554"/>
      <c r="L17" s="554"/>
    </row>
    <row r="18" spans="1:25" ht="18" customHeight="1">
      <c r="A18" s="70">
        <v>4.4000000000000004</v>
      </c>
      <c r="B18" s="79" t="s">
        <v>226</v>
      </c>
      <c r="C18" s="34" t="s">
        <v>2</v>
      </c>
      <c r="D18" s="34">
        <v>2</v>
      </c>
      <c r="E18" s="34">
        <f>183*24</f>
        <v>4392</v>
      </c>
      <c r="F18" s="34" t="s">
        <v>2</v>
      </c>
      <c r="G18" s="34" t="s">
        <v>2</v>
      </c>
      <c r="H18" s="80">
        <f>D18*E18</f>
        <v>8784</v>
      </c>
      <c r="I18" s="78">
        <f t="shared" si="0"/>
        <v>395.10431999999997</v>
      </c>
      <c r="K18" s="554"/>
      <c r="L18" s="554"/>
    </row>
    <row r="19" spans="1:25" ht="27" customHeight="1">
      <c r="A19" s="82"/>
      <c r="B19" s="83" t="s">
        <v>38</v>
      </c>
      <c r="C19" s="83"/>
      <c r="D19" s="84" t="s">
        <v>2</v>
      </c>
      <c r="E19" s="84" t="s">
        <v>2</v>
      </c>
      <c r="F19" s="84" t="s">
        <v>2</v>
      </c>
      <c r="G19" s="84" t="s">
        <v>2</v>
      </c>
      <c r="H19" s="85">
        <f>SUM(H10:H13)</f>
        <v>215634.60200000001</v>
      </c>
      <c r="I19" s="85">
        <f>SUM(I10:I13)*0.65</f>
        <v>6304.5088586739994</v>
      </c>
      <c r="J19" s="292"/>
      <c r="K19" s="554"/>
      <c r="L19" s="554"/>
    </row>
    <row r="22" spans="1:25" s="61" customFormat="1">
      <c r="A22" s="56"/>
      <c r="B22" s="57"/>
      <c r="C22" s="57"/>
      <c r="D22" s="58"/>
      <c r="E22" s="58"/>
      <c r="F22" s="57"/>
      <c r="G22" s="57"/>
      <c r="H22" s="532"/>
      <c r="I22" s="532"/>
      <c r="J22" s="59"/>
      <c r="K22" s="59"/>
      <c r="L22" s="388" t="s">
        <v>81</v>
      </c>
      <c r="M22" s="57"/>
      <c r="N22" s="59"/>
    </row>
    <row r="23" spans="1:25" s="61" customFormat="1" ht="12.75" customHeight="1">
      <c r="A23" s="56"/>
      <c r="B23" s="57"/>
      <c r="C23" s="57"/>
      <c r="D23" s="58"/>
      <c r="E23" s="58"/>
      <c r="F23" s="57"/>
      <c r="G23" s="57"/>
      <c r="H23" s="532"/>
      <c r="I23" s="532"/>
      <c r="J23" s="59"/>
      <c r="K23" s="532" t="s">
        <v>79</v>
      </c>
      <c r="L23" s="532"/>
      <c r="M23" s="532"/>
      <c r="N23" s="59"/>
    </row>
    <row r="24" spans="1:25" s="61" customFormat="1" ht="34.5" customHeight="1" thickBot="1">
      <c r="B24" s="521" t="s">
        <v>110</v>
      </c>
      <c r="C24" s="553" t="s">
        <v>249</v>
      </c>
      <c r="D24" s="553"/>
      <c r="E24" s="553"/>
      <c r="F24" s="553"/>
      <c r="G24" s="553"/>
    </row>
    <row r="25" spans="1:25" s="61" customFormat="1" ht="23.25" customHeight="1">
      <c r="A25" s="59"/>
      <c r="B25" s="65" t="s">
        <v>36</v>
      </c>
      <c r="C25" s="65"/>
      <c r="D25" s="65"/>
      <c r="E25" s="65"/>
      <c r="F25" s="65"/>
      <c r="G25" s="65"/>
      <c r="H25" s="118"/>
      <c r="I25" s="118"/>
      <c r="J25" s="118"/>
    </row>
    <row r="26" spans="1:25" s="61" customFormat="1" ht="15" customHeight="1">
      <c r="A26" s="536" t="s">
        <v>259</v>
      </c>
      <c r="B26" s="536"/>
      <c r="C26" s="536"/>
      <c r="D26" s="536"/>
      <c r="E26" s="536"/>
      <c r="F26" s="536"/>
      <c r="G26" s="536"/>
      <c r="H26" s="536"/>
      <c r="I26" s="536"/>
      <c r="J26" s="536"/>
      <c r="K26" s="536"/>
      <c r="L26" s="536"/>
      <c r="M26" s="536"/>
    </row>
    <row r="27" spans="1:25" s="61" customFormat="1">
      <c r="A27" s="59"/>
      <c r="B27" s="65"/>
      <c r="C27" s="65"/>
      <c r="D27" s="65"/>
      <c r="E27" s="65"/>
      <c r="F27" s="65"/>
      <c r="G27" s="65"/>
      <c r="H27" s="65"/>
      <c r="I27" s="65"/>
      <c r="J27" s="65"/>
      <c r="K27" s="59"/>
      <c r="L27" s="59"/>
    </row>
    <row r="28" spans="1:25" s="135" customFormat="1" ht="114.75">
      <c r="A28" s="98" t="s">
        <v>82</v>
      </c>
      <c r="B28" s="72" t="s">
        <v>83</v>
      </c>
      <c r="C28" s="72" t="s">
        <v>93</v>
      </c>
      <c r="D28" s="72" t="s">
        <v>94</v>
      </c>
      <c r="E28" s="72" t="s">
        <v>86</v>
      </c>
      <c r="F28" s="72" t="s">
        <v>95</v>
      </c>
      <c r="G28" s="73" t="s">
        <v>96</v>
      </c>
      <c r="H28" s="72" t="s">
        <v>97</v>
      </c>
      <c r="I28" s="72" t="s">
        <v>98</v>
      </c>
      <c r="J28" s="72" t="s">
        <v>99</v>
      </c>
      <c r="K28" s="73" t="s">
        <v>100</v>
      </c>
      <c r="L28" s="73" t="s">
        <v>101</v>
      </c>
      <c r="M28" s="74" t="s">
        <v>102</v>
      </c>
    </row>
    <row r="29" spans="1:25" s="135" customFormat="1" ht="18" customHeight="1">
      <c r="A29" s="70">
        <v>1</v>
      </c>
      <c r="B29" s="76">
        <v>2</v>
      </c>
      <c r="C29" s="76">
        <v>3</v>
      </c>
      <c r="D29" s="76">
        <v>4</v>
      </c>
      <c r="E29" s="76">
        <v>5</v>
      </c>
      <c r="F29" s="76">
        <v>6</v>
      </c>
      <c r="G29" s="76">
        <v>7</v>
      </c>
      <c r="H29" s="76">
        <v>8</v>
      </c>
      <c r="I29" s="76">
        <v>9</v>
      </c>
      <c r="J29" s="76">
        <v>10</v>
      </c>
      <c r="K29" s="70">
        <v>11</v>
      </c>
      <c r="L29" s="70">
        <v>12</v>
      </c>
      <c r="M29" s="70">
        <v>13</v>
      </c>
    </row>
    <row r="30" spans="1:25" ht="18" customHeight="1">
      <c r="A30" s="158">
        <v>1</v>
      </c>
      <c r="B30" s="430" t="s">
        <v>34</v>
      </c>
      <c r="C30" s="34" t="s">
        <v>89</v>
      </c>
      <c r="D30" s="80">
        <v>3989</v>
      </c>
      <c r="E30" s="80">
        <v>3989</v>
      </c>
      <c r="F30" s="34">
        <v>3.7600000000000001E-2</v>
      </c>
      <c r="G30" s="121">
        <f>E30*F30</f>
        <v>149.9864</v>
      </c>
      <c r="H30" s="81">
        <v>147</v>
      </c>
      <c r="I30" s="122"/>
      <c r="J30" s="81" t="s">
        <v>2</v>
      </c>
      <c r="K30" s="122">
        <f>G30*H30</f>
        <v>22048.000800000002</v>
      </c>
      <c r="L30" s="119">
        <v>0.13900000000000001</v>
      </c>
      <c r="M30" s="122">
        <f>K30*L30</f>
        <v>3064.6721112000005</v>
      </c>
    </row>
    <row r="31" spans="1:25" s="135" customFormat="1" ht="18" customHeight="1">
      <c r="A31" s="158">
        <v>2</v>
      </c>
      <c r="B31" s="430" t="s">
        <v>32</v>
      </c>
      <c r="C31" s="34" t="s">
        <v>89</v>
      </c>
      <c r="D31" s="34">
        <v>3807</v>
      </c>
      <c r="E31" s="34">
        <v>3807</v>
      </c>
      <c r="F31" s="34">
        <v>2.8299999999999999E-2</v>
      </c>
      <c r="G31" s="121">
        <f>E31*F31</f>
        <v>107.73809999999999</v>
      </c>
      <c r="H31" s="81">
        <v>147</v>
      </c>
      <c r="I31" s="122"/>
      <c r="J31" s="81" t="s">
        <v>2</v>
      </c>
      <c r="K31" s="122">
        <f>G31*H31</f>
        <v>15837.500699999999</v>
      </c>
      <c r="L31" s="119">
        <v>0.13900000000000001</v>
      </c>
      <c r="M31" s="122">
        <f>K31*L31</f>
        <v>2201.4125973</v>
      </c>
      <c r="N31" s="293"/>
      <c r="W31" s="136"/>
      <c r="X31" s="136"/>
      <c r="Y31" s="136"/>
    </row>
    <row r="32" spans="1:25" ht="40.5">
      <c r="A32" s="158"/>
      <c r="B32" s="430"/>
      <c r="C32" s="34" t="s">
        <v>103</v>
      </c>
      <c r="D32" s="34"/>
      <c r="E32" s="34"/>
      <c r="F32" s="34"/>
      <c r="G32" s="121">
        <f t="shared" ref="G32:G36" si="1">E32*F32</f>
        <v>0</v>
      </c>
      <c r="H32" s="81">
        <v>147</v>
      </c>
      <c r="I32" s="122" t="s">
        <v>2</v>
      </c>
      <c r="J32" s="81" t="s">
        <v>2</v>
      </c>
      <c r="K32" s="122">
        <f>G32*H32</f>
        <v>0</v>
      </c>
      <c r="L32" s="119"/>
      <c r="M32" s="122">
        <f t="shared" ref="M32:M36" si="2">K32*L32</f>
        <v>0</v>
      </c>
    </row>
    <row r="33" spans="1:25" s="135" customFormat="1" ht="18" customHeight="1">
      <c r="A33" s="158">
        <v>3</v>
      </c>
      <c r="B33" s="430" t="s">
        <v>33</v>
      </c>
      <c r="C33" s="34" t="s">
        <v>89</v>
      </c>
      <c r="D33" s="34">
        <v>3796</v>
      </c>
      <c r="E33" s="34">
        <v>3796</v>
      </c>
      <c r="F33" s="34">
        <v>2.8299999999999999E-2</v>
      </c>
      <c r="G33" s="121">
        <f>E33*F33</f>
        <v>107.4268</v>
      </c>
      <c r="H33" s="81"/>
      <c r="I33" s="122">
        <v>139</v>
      </c>
      <c r="J33" s="81" t="s">
        <v>2</v>
      </c>
      <c r="K33" s="122">
        <f>G33*I33</f>
        <v>14932.325199999999</v>
      </c>
      <c r="L33" s="119">
        <v>0.13900000000000001</v>
      </c>
      <c r="M33" s="122">
        <f>K33*L33</f>
        <v>2075.5932028000002</v>
      </c>
    </row>
    <row r="34" spans="1:25" s="135" customFormat="1" ht="18" customHeight="1">
      <c r="A34" s="158">
        <v>4</v>
      </c>
      <c r="B34" s="430" t="s">
        <v>35</v>
      </c>
      <c r="C34" s="34" t="s">
        <v>89</v>
      </c>
      <c r="D34" s="34">
        <v>4344</v>
      </c>
      <c r="E34" s="34">
        <v>4344</v>
      </c>
      <c r="F34" s="34">
        <v>3.2399999999999998E-2</v>
      </c>
      <c r="G34" s="121">
        <f>E34*F34</f>
        <v>140.7456</v>
      </c>
      <c r="H34" s="81" t="s">
        <v>2</v>
      </c>
      <c r="I34" s="122">
        <v>139</v>
      </c>
      <c r="J34" s="81" t="s">
        <v>2</v>
      </c>
      <c r="K34" s="122">
        <f>G34*I34</f>
        <v>19563.6384</v>
      </c>
      <c r="L34" s="119">
        <v>0.13900000000000001</v>
      </c>
      <c r="M34" s="122">
        <f>K34*L34</f>
        <v>2719.3457376000001</v>
      </c>
      <c r="N34" s="293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</row>
    <row r="35" spans="1:25" ht="36" customHeight="1">
      <c r="A35" s="158"/>
      <c r="B35" s="79"/>
      <c r="C35" s="34" t="s">
        <v>103</v>
      </c>
      <c r="D35" s="34"/>
      <c r="E35" s="34"/>
      <c r="F35" s="34"/>
      <c r="G35" s="121">
        <f t="shared" si="1"/>
        <v>0</v>
      </c>
      <c r="H35" s="81" t="s">
        <v>2</v>
      </c>
      <c r="I35" s="122">
        <v>139</v>
      </c>
      <c r="J35" s="81" t="s">
        <v>2</v>
      </c>
      <c r="K35" s="122">
        <f>G35*I35</f>
        <v>0</v>
      </c>
      <c r="L35" s="119"/>
      <c r="M35" s="122">
        <f t="shared" si="2"/>
        <v>0</v>
      </c>
      <c r="O35" s="552"/>
      <c r="P35" s="552"/>
      <c r="Q35" s="552"/>
      <c r="R35" s="552"/>
      <c r="S35" s="552"/>
      <c r="T35" s="552"/>
      <c r="U35" s="391"/>
      <c r="V35" s="391"/>
    </row>
    <row r="36" spans="1:25" ht="36" customHeight="1">
      <c r="A36" s="158"/>
      <c r="B36" s="79"/>
      <c r="C36" s="34" t="s">
        <v>103</v>
      </c>
      <c r="D36" s="34"/>
      <c r="E36" s="34"/>
      <c r="F36" s="34"/>
      <c r="G36" s="121">
        <f t="shared" si="1"/>
        <v>0</v>
      </c>
      <c r="H36" s="81" t="s">
        <v>2</v>
      </c>
      <c r="I36" s="122" t="s">
        <v>2</v>
      </c>
      <c r="J36" s="81">
        <v>110</v>
      </c>
      <c r="K36" s="122">
        <f>G36*J36</f>
        <v>0</v>
      </c>
      <c r="L36" s="119"/>
      <c r="M36" s="122">
        <f t="shared" si="2"/>
        <v>0</v>
      </c>
      <c r="O36" s="552"/>
      <c r="P36" s="552"/>
      <c r="Q36" s="552"/>
      <c r="R36" s="552"/>
      <c r="S36" s="552"/>
      <c r="T36" s="552"/>
      <c r="U36" s="391"/>
      <c r="V36" s="391"/>
      <c r="W36" s="321"/>
      <c r="X36" s="321"/>
    </row>
    <row r="37" spans="1:25" ht="22.5" customHeight="1">
      <c r="A37" s="160"/>
      <c r="B37" s="161" t="s">
        <v>38</v>
      </c>
      <c r="C37" s="84" t="s">
        <v>2</v>
      </c>
      <c r="D37" s="84" t="s">
        <v>2</v>
      </c>
      <c r="E37" s="84" t="s">
        <v>2</v>
      </c>
      <c r="F37" s="84" t="s">
        <v>2</v>
      </c>
      <c r="G37" s="84" t="s">
        <v>2</v>
      </c>
      <c r="H37" s="84" t="s">
        <v>2</v>
      </c>
      <c r="I37" s="84" t="s">
        <v>2</v>
      </c>
      <c r="J37" s="84" t="s">
        <v>2</v>
      </c>
      <c r="K37" s="84" t="s">
        <v>2</v>
      </c>
      <c r="L37" s="84" t="s">
        <v>2</v>
      </c>
      <c r="M37" s="162">
        <f>SUM(M30:M36)</f>
        <v>10061.023648900002</v>
      </c>
      <c r="N37" s="292"/>
      <c r="V37" s="321"/>
    </row>
    <row r="38" spans="1:25" ht="22.5" customHeight="1">
      <c r="A38" s="125"/>
      <c r="B38" s="126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8"/>
    </row>
    <row r="39" spans="1:25" ht="22.5" customHeight="1">
      <c r="A39" s="209" t="s">
        <v>104</v>
      </c>
      <c r="B39" s="65"/>
      <c r="C39" s="66" t="s">
        <v>27</v>
      </c>
      <c r="D39" s="66"/>
      <c r="E39" s="65"/>
      <c r="F39" s="65"/>
      <c r="G39" s="65"/>
      <c r="H39" s="65"/>
      <c r="I39" s="65"/>
      <c r="J39" s="118"/>
      <c r="K39" s="118"/>
      <c r="L39" s="118"/>
      <c r="M39" s="133"/>
    </row>
    <row r="40" spans="1:25" ht="51" customHeight="1">
      <c r="A40" s="549" t="s">
        <v>178</v>
      </c>
      <c r="B40" s="549"/>
      <c r="C40" s="549"/>
      <c r="D40" s="549"/>
      <c r="E40" s="549"/>
      <c r="F40" s="549"/>
      <c r="G40" s="549"/>
      <c r="H40" s="549"/>
      <c r="I40" s="549"/>
      <c r="J40" s="549"/>
      <c r="K40" s="549"/>
      <c r="L40" s="549"/>
      <c r="M40" s="549"/>
    </row>
    <row r="41" spans="1:25" ht="22.5" customHeight="1">
      <c r="A41" s="125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3"/>
    </row>
    <row r="42" spans="1:25" ht="14.25">
      <c r="B42" s="163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25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  <row r="44" spans="1:25">
      <c r="B44" s="131"/>
      <c r="C44" s="151"/>
      <c r="D44" s="164"/>
      <c r="E44" s="164"/>
      <c r="F44" s="151"/>
      <c r="G44" s="151"/>
      <c r="H44" s="151"/>
      <c r="I44" s="151"/>
      <c r="J44" s="151"/>
      <c r="K44" s="152"/>
      <c r="L44" s="152"/>
      <c r="M44" s="152"/>
    </row>
    <row r="45" spans="1:25">
      <c r="B45" s="164"/>
      <c r="C45" s="151"/>
      <c r="D45" s="164"/>
      <c r="E45" s="164"/>
      <c r="F45" s="151"/>
      <c r="G45" s="149"/>
      <c r="I45" s="149"/>
      <c r="J45" s="149"/>
      <c r="K45" s="147"/>
      <c r="L45" s="147"/>
    </row>
    <row r="46" spans="1:25">
      <c r="C46" s="149"/>
      <c r="G46" s="149"/>
      <c r="I46" s="149"/>
      <c r="J46" s="149"/>
      <c r="K46" s="147"/>
      <c r="L46" s="147"/>
    </row>
    <row r="47" spans="1:25">
      <c r="C47" s="149"/>
      <c r="G47" s="149"/>
      <c r="I47" s="149"/>
      <c r="J47" s="149"/>
      <c r="K47" s="147"/>
      <c r="L47" s="147"/>
    </row>
  </sheetData>
  <mergeCells count="12">
    <mergeCell ref="H2:J2"/>
    <mergeCell ref="H22:I22"/>
    <mergeCell ref="H23:I23"/>
    <mergeCell ref="K23:M23"/>
    <mergeCell ref="K10:L19"/>
    <mergeCell ref="A6:I6"/>
    <mergeCell ref="C3:G3"/>
    <mergeCell ref="A40:M40"/>
    <mergeCell ref="A26:M26"/>
    <mergeCell ref="O35:T35"/>
    <mergeCell ref="O36:T36"/>
    <mergeCell ref="C24:G24"/>
  </mergeCells>
  <pageMargins left="0.36" right="0.15748031496063" top="0.70866141732283505" bottom="0.47244094488188998" header="0.35433070866141703" footer="0.27559055118110198"/>
  <pageSetup paperSize="9" scale="84" orientation="landscape" r:id="rId1"/>
  <headerFooter alignWithMargins="0"/>
  <rowBreaks count="1" manualBreakCount="1">
    <brk id="2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61"/>
  <sheetViews>
    <sheetView topLeftCell="D34" zoomScaleNormal="100" workbookViewId="0">
      <selection activeCell="O55" sqref="O55"/>
    </sheetView>
  </sheetViews>
  <sheetFormatPr defaultColWidth="9.140625" defaultRowHeight="13.5"/>
  <cols>
    <col min="1" max="1" width="4.28515625" style="59" customWidth="1"/>
    <col min="2" max="2" width="27.5703125" style="58" customWidth="1"/>
    <col min="3" max="3" width="11.28515625" style="58" customWidth="1"/>
    <col min="4" max="4" width="9.85546875" style="58" customWidth="1"/>
    <col min="5" max="5" width="10.42578125" style="58" customWidth="1"/>
    <col min="6" max="6" width="10.42578125" style="67" customWidth="1"/>
    <col min="7" max="7" width="10.42578125" style="58" customWidth="1"/>
    <col min="8" max="8" width="10.42578125" style="67" customWidth="1"/>
    <col min="9" max="9" width="10.42578125" style="59" customWidth="1"/>
    <col min="10" max="11" width="9" style="59" customWidth="1"/>
    <col min="12" max="12" width="10.42578125" style="59" customWidth="1"/>
    <col min="13" max="13" width="11.28515625" style="136" customWidth="1"/>
    <col min="14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33.75" customHeight="1" thickBot="1">
      <c r="B3" s="62" t="s">
        <v>110</v>
      </c>
      <c r="C3" s="538" t="s">
        <v>250</v>
      </c>
      <c r="D3" s="538"/>
      <c r="E3" s="538"/>
      <c r="F3" s="538"/>
      <c r="G3" s="538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260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63.75">
      <c r="A8" s="98"/>
      <c r="B8" s="30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  <c r="J8" s="276"/>
      <c r="K8" s="276"/>
      <c r="L8" s="276"/>
    </row>
    <row r="9" spans="1:14">
      <c r="A9" s="98">
        <v>1</v>
      </c>
      <c r="B9" s="72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98">
        <v>9</v>
      </c>
      <c r="J9" s="273"/>
      <c r="K9" s="273"/>
      <c r="L9" s="273"/>
    </row>
    <row r="10" spans="1:14" ht="67.5">
      <c r="A10" s="98">
        <v>1</v>
      </c>
      <c r="B10" s="77" t="s">
        <v>72</v>
      </c>
      <c r="C10" s="81" t="s">
        <v>2</v>
      </c>
      <c r="D10" s="81" t="s">
        <v>2</v>
      </c>
      <c r="E10" s="81" t="s">
        <v>2</v>
      </c>
      <c r="F10" s="303">
        <v>96</v>
      </c>
      <c r="G10" s="81">
        <v>29.32</v>
      </c>
      <c r="H10" s="105">
        <f>F10*G10</f>
        <v>2814.7200000000003</v>
      </c>
      <c r="I10" s="105">
        <f>H10*0.04498</f>
        <v>126.60610560000001</v>
      </c>
      <c r="J10" s="283"/>
      <c r="K10" s="283"/>
      <c r="L10" s="283"/>
    </row>
    <row r="11" spans="1:14" ht="67.5">
      <c r="A11" s="98">
        <v>2</v>
      </c>
      <c r="B11" s="77" t="s">
        <v>73</v>
      </c>
      <c r="C11" s="81" t="s">
        <v>2</v>
      </c>
      <c r="D11" s="81" t="s">
        <v>2</v>
      </c>
      <c r="E11" s="81" t="s">
        <v>2</v>
      </c>
      <c r="F11" s="303">
        <v>8369.5</v>
      </c>
      <c r="G11" s="81">
        <v>21.4</v>
      </c>
      <c r="H11" s="105">
        <f>F11*G11</f>
        <v>179107.3</v>
      </c>
      <c r="I11" s="105">
        <f t="shared" ref="I11:I18" si="0">H11*0.04498</f>
        <v>8056.246353999999</v>
      </c>
      <c r="J11" s="283"/>
      <c r="K11" s="283"/>
      <c r="L11" s="283"/>
    </row>
    <row r="12" spans="1:14" ht="81">
      <c r="A12" s="98">
        <v>3</v>
      </c>
      <c r="B12" s="77" t="s">
        <v>74</v>
      </c>
      <c r="C12" s="77">
        <v>96</v>
      </c>
      <c r="D12" s="81" t="s">
        <v>2</v>
      </c>
      <c r="E12" s="81" t="s">
        <v>2</v>
      </c>
      <c r="F12" s="81" t="s">
        <v>2</v>
      </c>
      <c r="G12" s="81">
        <v>1100</v>
      </c>
      <c r="H12" s="121">
        <f>C12*G12</f>
        <v>105600</v>
      </c>
      <c r="I12" s="105">
        <f t="shared" si="0"/>
        <v>4749.8879999999999</v>
      </c>
      <c r="J12" s="283"/>
      <c r="K12" s="283"/>
      <c r="L12" s="283"/>
    </row>
    <row r="13" spans="1:14" ht="67.5">
      <c r="A13" s="98">
        <v>4</v>
      </c>
      <c r="B13" s="77" t="s">
        <v>75</v>
      </c>
      <c r="C13" s="81"/>
      <c r="D13" s="121">
        <f>SUM(D15:D18)</f>
        <v>4.25</v>
      </c>
      <c r="E13" s="121">
        <f>SUM(E15:E18)</f>
        <v>9232.5</v>
      </c>
      <c r="F13" s="81" t="s">
        <v>2</v>
      </c>
      <c r="G13" s="81" t="s">
        <v>2</v>
      </c>
      <c r="H13" s="121">
        <f>SUM(H15:H18)</f>
        <v>20518.125</v>
      </c>
      <c r="I13" s="105">
        <f t="shared" si="0"/>
        <v>922.90526249999994</v>
      </c>
      <c r="J13" s="323"/>
      <c r="K13" s="323"/>
      <c r="L13" s="323"/>
    </row>
    <row r="14" spans="1:14">
      <c r="A14" s="98"/>
      <c r="B14" s="77" t="s">
        <v>80</v>
      </c>
      <c r="C14" s="81"/>
      <c r="D14" s="81"/>
      <c r="E14" s="81"/>
      <c r="F14" s="81"/>
      <c r="G14" s="81"/>
      <c r="H14" s="121"/>
      <c r="I14" s="105">
        <f t="shared" si="0"/>
        <v>0</v>
      </c>
      <c r="J14" s="283"/>
      <c r="K14" s="283"/>
      <c r="L14" s="283"/>
    </row>
    <row r="15" spans="1:14" ht="27">
      <c r="A15" s="98">
        <v>4.0999999999999996</v>
      </c>
      <c r="B15" s="79" t="s">
        <v>76</v>
      </c>
      <c r="C15" s="81" t="s">
        <v>2</v>
      </c>
      <c r="D15" s="81">
        <v>2.25</v>
      </c>
      <c r="E15" s="81">
        <v>8212.5</v>
      </c>
      <c r="F15" s="81" t="s">
        <v>2</v>
      </c>
      <c r="G15" s="81" t="s">
        <v>2</v>
      </c>
      <c r="H15" s="121">
        <f>D15*E15</f>
        <v>18478.125</v>
      </c>
      <c r="I15" s="105">
        <f t="shared" si="0"/>
        <v>831.14606249999997</v>
      </c>
      <c r="J15" s="283"/>
      <c r="K15" s="283"/>
      <c r="L15" s="283"/>
    </row>
    <row r="16" spans="1:14">
      <c r="A16" s="98">
        <v>4.2</v>
      </c>
      <c r="B16" s="79" t="s">
        <v>77</v>
      </c>
      <c r="C16" s="81" t="s">
        <v>2</v>
      </c>
      <c r="D16" s="81">
        <v>2</v>
      </c>
      <c r="E16" s="81">
        <v>1020</v>
      </c>
      <c r="F16" s="81" t="s">
        <v>2</v>
      </c>
      <c r="G16" s="81" t="s">
        <v>2</v>
      </c>
      <c r="H16" s="121">
        <f>D16*E16</f>
        <v>2040</v>
      </c>
      <c r="I16" s="105">
        <f t="shared" si="0"/>
        <v>91.759199999999993</v>
      </c>
      <c r="J16" s="283"/>
      <c r="K16" s="283"/>
      <c r="L16" s="283"/>
    </row>
    <row r="17" spans="1:14">
      <c r="A17" s="98">
        <v>4.3</v>
      </c>
      <c r="B17" s="77"/>
      <c r="C17" s="81" t="s">
        <v>2</v>
      </c>
      <c r="D17" s="81"/>
      <c r="E17" s="81"/>
      <c r="F17" s="81" t="s">
        <v>2</v>
      </c>
      <c r="G17" s="81" t="s">
        <v>2</v>
      </c>
      <c r="H17" s="121">
        <f>D17*E17</f>
        <v>0</v>
      </c>
      <c r="I17" s="105">
        <f t="shared" si="0"/>
        <v>0</v>
      </c>
      <c r="J17" s="283"/>
      <c r="K17" s="283"/>
      <c r="L17" s="283"/>
    </row>
    <row r="18" spans="1:14">
      <c r="A18" s="98">
        <v>4.4000000000000004</v>
      </c>
      <c r="B18" s="77"/>
      <c r="C18" s="81" t="s">
        <v>2</v>
      </c>
      <c r="D18" s="81"/>
      <c r="E18" s="81"/>
      <c r="F18" s="81" t="s">
        <v>2</v>
      </c>
      <c r="G18" s="81" t="s">
        <v>2</v>
      </c>
      <c r="H18" s="121">
        <f>D18*E18</f>
        <v>0</v>
      </c>
      <c r="I18" s="105">
        <f t="shared" si="0"/>
        <v>0</v>
      </c>
      <c r="J18" s="283"/>
      <c r="K18" s="283"/>
      <c r="L18" s="283"/>
    </row>
    <row r="19" spans="1:14" ht="16.5">
      <c r="A19" s="100"/>
      <c r="B19" s="107" t="s">
        <v>38</v>
      </c>
      <c r="C19" s="107"/>
      <c r="D19" s="108" t="s">
        <v>2</v>
      </c>
      <c r="E19" s="108" t="s">
        <v>2</v>
      </c>
      <c r="F19" s="108" t="s">
        <v>2</v>
      </c>
      <c r="G19" s="108" t="s">
        <v>2</v>
      </c>
      <c r="H19" s="304">
        <f>SUM(H10:H13)</f>
        <v>308040.14500000002</v>
      </c>
      <c r="I19" s="304">
        <f>SUM(I10:I13)*0.65</f>
        <v>9006.1697193649998</v>
      </c>
      <c r="J19" s="324"/>
      <c r="K19" s="324"/>
      <c r="L19" s="324"/>
    </row>
    <row r="22" spans="1:14" s="61" customFormat="1">
      <c r="A22" s="56"/>
      <c r="B22" s="57"/>
      <c r="C22" s="57"/>
      <c r="D22" s="58"/>
      <c r="E22" s="58"/>
      <c r="F22" s="532"/>
      <c r="G22" s="532"/>
      <c r="H22" s="59"/>
      <c r="I22" s="388" t="s">
        <v>78</v>
      </c>
      <c r="J22" s="57"/>
      <c r="K22" s="59"/>
      <c r="L22" s="59"/>
      <c r="M22" s="59"/>
      <c r="N22" s="59"/>
    </row>
    <row r="23" spans="1:14" s="61" customFormat="1">
      <c r="A23" s="56"/>
      <c r="B23" s="57"/>
      <c r="C23" s="57"/>
      <c r="D23" s="58"/>
      <c r="E23" s="58"/>
      <c r="F23" s="532"/>
      <c r="G23" s="532"/>
      <c r="H23" s="532" t="s">
        <v>79</v>
      </c>
      <c r="I23" s="532"/>
      <c r="J23" s="532"/>
      <c r="K23" s="59"/>
      <c r="L23" s="59"/>
      <c r="M23" s="59"/>
      <c r="N23" s="59"/>
    </row>
    <row r="24" spans="1:14" s="61" customFormat="1" ht="27.75" customHeight="1" thickBot="1">
      <c r="B24" s="509" t="s">
        <v>110</v>
      </c>
      <c r="C24" s="538" t="s">
        <v>250</v>
      </c>
      <c r="D24" s="538"/>
      <c r="E24" s="538"/>
      <c r="F24" s="538"/>
      <c r="G24" s="538"/>
    </row>
    <row r="25" spans="1:14" s="61" customFormat="1" ht="14.25">
      <c r="A25" s="59"/>
      <c r="B25" s="67"/>
      <c r="C25" s="67"/>
      <c r="D25" s="57"/>
      <c r="E25" s="57"/>
      <c r="F25" s="65"/>
      <c r="G25" s="118"/>
      <c r="H25" s="68"/>
    </row>
    <row r="26" spans="1:14" s="61" customFormat="1">
      <c r="A26" s="59"/>
      <c r="B26" s="69" t="s">
        <v>36</v>
      </c>
      <c r="C26" s="65"/>
      <c r="D26" s="65"/>
      <c r="E26" s="65"/>
      <c r="F26" s="65"/>
      <c r="G26" s="118"/>
      <c r="H26" s="59"/>
    </row>
    <row r="27" spans="1:14" s="61" customFormat="1" ht="29.25" customHeight="1">
      <c r="A27" s="536" t="s">
        <v>261</v>
      </c>
      <c r="B27" s="536"/>
      <c r="C27" s="536"/>
      <c r="D27" s="536"/>
      <c r="E27" s="536"/>
      <c r="F27" s="536"/>
      <c r="G27" s="536"/>
      <c r="H27" s="536"/>
    </row>
    <row r="28" spans="1:14" s="61" customFormat="1">
      <c r="A28" s="59"/>
      <c r="B28" s="58"/>
      <c r="C28" s="67"/>
      <c r="D28" s="58"/>
      <c r="E28" s="58"/>
      <c r="F28" s="67"/>
      <c r="G28" s="59"/>
      <c r="H28" s="59"/>
    </row>
    <row r="29" spans="1:14" s="135" customFormat="1" ht="63" customHeight="1">
      <c r="A29" s="98" t="s">
        <v>82</v>
      </c>
      <c r="B29" s="72" t="s">
        <v>83</v>
      </c>
      <c r="C29" s="72" t="s">
        <v>84</v>
      </c>
      <c r="D29" s="72" t="s">
        <v>85</v>
      </c>
      <c r="E29" s="72" t="s">
        <v>86</v>
      </c>
      <c r="F29" s="73" t="s">
        <v>87</v>
      </c>
      <c r="G29" s="73" t="s">
        <v>70</v>
      </c>
      <c r="H29" s="74" t="s">
        <v>88</v>
      </c>
      <c r="I29" s="202"/>
      <c r="J29" s="202"/>
      <c r="K29" s="202"/>
      <c r="L29" s="202"/>
    </row>
    <row r="30" spans="1:14">
      <c r="A30" s="98">
        <v>1</v>
      </c>
      <c r="B30" s="72">
        <v>2</v>
      </c>
      <c r="C30" s="72">
        <v>3</v>
      </c>
      <c r="D30" s="72">
        <v>4</v>
      </c>
      <c r="E30" s="72">
        <v>5</v>
      </c>
      <c r="F30" s="72">
        <v>6</v>
      </c>
      <c r="G30" s="98">
        <v>7</v>
      </c>
      <c r="H30" s="98">
        <v>8</v>
      </c>
      <c r="I30" s="202"/>
      <c r="J30" s="202"/>
      <c r="K30" s="202"/>
      <c r="L30" s="202"/>
    </row>
    <row r="31" spans="1:14">
      <c r="A31" s="100">
        <v>1</v>
      </c>
      <c r="B31" s="431" t="s">
        <v>92</v>
      </c>
      <c r="C31" s="72" t="s">
        <v>89</v>
      </c>
      <c r="D31" s="72">
        <v>3899.7</v>
      </c>
      <c r="E31" s="72">
        <v>60</v>
      </c>
      <c r="F31" s="72">
        <v>73.5</v>
      </c>
      <c r="G31" s="102">
        <f>E31*F31</f>
        <v>4410</v>
      </c>
      <c r="H31" s="102">
        <f>G31*0.04498</f>
        <v>198.36179999999999</v>
      </c>
      <c r="I31" s="202"/>
      <c r="J31" s="202"/>
      <c r="K31" s="202"/>
      <c r="L31" s="202"/>
    </row>
    <row r="32" spans="1:14" ht="25.5">
      <c r="A32" s="98"/>
      <c r="B32" s="72"/>
      <c r="C32" s="72" t="s">
        <v>90</v>
      </c>
      <c r="D32" s="72"/>
      <c r="E32" s="72"/>
      <c r="F32" s="72"/>
      <c r="G32" s="102">
        <f>E32*F32</f>
        <v>0</v>
      </c>
      <c r="H32" s="102">
        <f>G32*0.04878</f>
        <v>0</v>
      </c>
      <c r="I32" s="202"/>
      <c r="J32" s="202"/>
      <c r="K32" s="202"/>
      <c r="L32" s="202"/>
    </row>
    <row r="33" spans="1:14" ht="14.25">
      <c r="A33" s="104">
        <v>2</v>
      </c>
      <c r="B33" s="77"/>
      <c r="C33" s="72" t="s">
        <v>89</v>
      </c>
      <c r="D33" s="81"/>
      <c r="E33" s="81"/>
      <c r="F33" s="105"/>
      <c r="G33" s="102">
        <f>E33*F33</f>
        <v>0</v>
      </c>
      <c r="H33" s="102">
        <f>G33*0.04878</f>
        <v>0</v>
      </c>
      <c r="I33" s="61"/>
      <c r="J33" s="61"/>
      <c r="K33" s="61"/>
      <c r="L33" s="61"/>
    </row>
    <row r="34" spans="1:14" ht="25.5">
      <c r="A34" s="106"/>
      <c r="B34" s="77"/>
      <c r="C34" s="72" t="s">
        <v>90</v>
      </c>
      <c r="D34" s="81"/>
      <c r="E34" s="81"/>
      <c r="F34" s="105"/>
      <c r="G34" s="102">
        <f>E34*F34</f>
        <v>0</v>
      </c>
      <c r="H34" s="102">
        <f>G34*0.04878</f>
        <v>0</v>
      </c>
      <c r="I34" s="61"/>
      <c r="J34" s="61"/>
      <c r="K34" s="61"/>
      <c r="L34" s="61"/>
    </row>
    <row r="35" spans="1:14" ht="16.5">
      <c r="A35" s="104"/>
      <c r="B35" s="107" t="s">
        <v>38</v>
      </c>
      <c r="C35" s="108" t="s">
        <v>2</v>
      </c>
      <c r="D35" s="108" t="s">
        <v>2</v>
      </c>
      <c r="E35" s="108" t="s">
        <v>2</v>
      </c>
      <c r="F35" s="108" t="s">
        <v>2</v>
      </c>
      <c r="G35" s="109">
        <f>SUM(G31:G34)</f>
        <v>4410</v>
      </c>
      <c r="H35" s="109">
        <f>SUM(H31:H34)</f>
        <v>198.36179999999999</v>
      </c>
      <c r="I35" s="61"/>
      <c r="J35" s="61"/>
      <c r="K35" s="61"/>
      <c r="L35" s="61"/>
    </row>
    <row r="36" spans="1:14" s="325" customFormat="1" ht="12.75" customHeight="1">
      <c r="A36" s="59"/>
      <c r="B36" s="58"/>
      <c r="C36" s="67"/>
      <c r="D36" s="58"/>
      <c r="E36" s="58"/>
      <c r="F36" s="67"/>
      <c r="G36" s="59"/>
      <c r="H36" s="59"/>
      <c r="I36" s="61"/>
      <c r="J36" s="61"/>
      <c r="K36" s="61"/>
      <c r="L36" s="61"/>
    </row>
    <row r="37" spans="1:14" s="325" customFormat="1" ht="19.5" customHeight="1">
      <c r="A37" s="306"/>
      <c r="B37" s="326" t="s">
        <v>91</v>
      </c>
      <c r="C37" s="327"/>
      <c r="D37" s="328"/>
      <c r="E37" s="328"/>
      <c r="F37" s="327"/>
      <c r="G37" s="329"/>
      <c r="H37" s="307">
        <f>H35+I19</f>
        <v>9204.5315193650003</v>
      </c>
      <c r="I37" s="308"/>
      <c r="J37" s="308"/>
      <c r="K37" s="308"/>
      <c r="L37" s="308"/>
    </row>
    <row r="38" spans="1:14" s="325" customFormat="1" ht="12.75" customHeight="1">
      <c r="A38" s="59"/>
      <c r="B38" s="58"/>
      <c r="C38" s="67"/>
      <c r="D38" s="58"/>
      <c r="E38" s="58"/>
      <c r="F38" s="67"/>
      <c r="G38" s="59"/>
      <c r="H38" s="59"/>
      <c r="I38" s="61"/>
      <c r="J38" s="61"/>
      <c r="K38" s="61"/>
      <c r="L38" s="61"/>
    </row>
    <row r="39" spans="1:14" s="325" customFormat="1">
      <c r="A39" s="59"/>
      <c r="B39" s="58"/>
      <c r="C39" s="58"/>
      <c r="D39" s="58"/>
      <c r="E39" s="58"/>
      <c r="F39" s="67"/>
      <c r="G39" s="58"/>
      <c r="H39" s="67"/>
      <c r="I39" s="59"/>
      <c r="J39" s="59"/>
      <c r="K39" s="59"/>
      <c r="L39" s="59"/>
    </row>
    <row r="40" spans="1:14" s="61" customFormat="1">
      <c r="A40" s="56"/>
      <c r="B40" s="57"/>
      <c r="C40" s="57"/>
      <c r="D40" s="58"/>
      <c r="E40" s="58"/>
      <c r="F40" s="57"/>
      <c r="G40" s="57"/>
      <c r="H40" s="532"/>
      <c r="I40" s="532"/>
      <c r="J40" s="59"/>
      <c r="K40" s="59"/>
      <c r="L40" s="388" t="s">
        <v>81</v>
      </c>
      <c r="M40" s="57"/>
      <c r="N40" s="59"/>
    </row>
    <row r="41" spans="1:14" s="61" customFormat="1" ht="12.75" customHeight="1">
      <c r="A41" s="56"/>
      <c r="B41" s="57"/>
      <c r="C41" s="57"/>
      <c r="D41" s="58"/>
      <c r="E41" s="58"/>
      <c r="F41" s="57"/>
      <c r="G41" s="57"/>
      <c r="H41" s="532"/>
      <c r="I41" s="532"/>
      <c r="J41" s="59"/>
      <c r="K41" s="532" t="s">
        <v>79</v>
      </c>
      <c r="L41" s="532"/>
      <c r="M41" s="532"/>
      <c r="N41" s="59"/>
    </row>
    <row r="42" spans="1:14" s="61" customFormat="1" ht="33" customHeight="1" thickBot="1">
      <c r="B42" s="509" t="s">
        <v>110</v>
      </c>
      <c r="C42" s="538" t="s">
        <v>250</v>
      </c>
      <c r="D42" s="538"/>
      <c r="E42" s="538"/>
      <c r="F42" s="538"/>
      <c r="G42" s="538"/>
    </row>
    <row r="43" spans="1:14" s="61" customFormat="1" ht="23.25" customHeight="1">
      <c r="A43" s="59"/>
      <c r="B43" s="65" t="s">
        <v>36</v>
      </c>
      <c r="C43" s="65"/>
      <c r="D43" s="65"/>
      <c r="E43" s="65"/>
      <c r="F43" s="65"/>
      <c r="G43" s="65"/>
      <c r="H43" s="118"/>
      <c r="I43" s="118"/>
      <c r="J43" s="118"/>
    </row>
    <row r="44" spans="1:14" s="61" customFormat="1" ht="15" customHeight="1">
      <c r="A44" s="536" t="s">
        <v>259</v>
      </c>
      <c r="B44" s="536"/>
      <c r="C44" s="536"/>
      <c r="D44" s="536"/>
      <c r="E44" s="536"/>
      <c r="F44" s="536"/>
      <c r="G44" s="536"/>
      <c r="H44" s="536"/>
      <c r="I44" s="536"/>
      <c r="J44" s="536"/>
      <c r="K44" s="536"/>
      <c r="L44" s="536"/>
      <c r="M44" s="536"/>
    </row>
    <row r="45" spans="1:14" s="61" customFormat="1">
      <c r="A45" s="59"/>
      <c r="B45" s="65"/>
      <c r="C45" s="65"/>
      <c r="D45" s="65"/>
      <c r="E45" s="65"/>
      <c r="F45" s="65"/>
      <c r="G45" s="65"/>
      <c r="H45" s="65"/>
      <c r="I45" s="65"/>
      <c r="J45" s="65"/>
      <c r="K45" s="59"/>
      <c r="L45" s="59"/>
    </row>
    <row r="46" spans="1:14" s="325" customFormat="1" ht="127.5">
      <c r="A46" s="98" t="s">
        <v>82</v>
      </c>
      <c r="B46" s="72" t="s">
        <v>83</v>
      </c>
      <c r="C46" s="72" t="s">
        <v>93</v>
      </c>
      <c r="D46" s="72" t="s">
        <v>94</v>
      </c>
      <c r="E46" s="72" t="s">
        <v>86</v>
      </c>
      <c r="F46" s="72" t="s">
        <v>95</v>
      </c>
      <c r="G46" s="73" t="s">
        <v>96</v>
      </c>
      <c r="H46" s="72" t="s">
        <v>97</v>
      </c>
      <c r="I46" s="72" t="s">
        <v>98</v>
      </c>
      <c r="J46" s="72" t="s">
        <v>99</v>
      </c>
      <c r="K46" s="73" t="s">
        <v>100</v>
      </c>
      <c r="L46" s="73" t="s">
        <v>101</v>
      </c>
      <c r="M46" s="74" t="s">
        <v>102</v>
      </c>
    </row>
    <row r="47" spans="1:14" s="325" customFormat="1" ht="25.5" customHeight="1">
      <c r="A47" s="98">
        <v>1</v>
      </c>
      <c r="B47" s="72">
        <v>2</v>
      </c>
      <c r="C47" s="72">
        <v>3</v>
      </c>
      <c r="D47" s="72">
        <v>4</v>
      </c>
      <c r="E47" s="72">
        <v>5</v>
      </c>
      <c r="F47" s="72">
        <v>6</v>
      </c>
      <c r="G47" s="72">
        <v>7</v>
      </c>
      <c r="H47" s="72">
        <v>8</v>
      </c>
      <c r="I47" s="72">
        <v>9</v>
      </c>
      <c r="J47" s="72">
        <v>10</v>
      </c>
      <c r="K47" s="98">
        <v>11</v>
      </c>
      <c r="L47" s="98">
        <v>12</v>
      </c>
      <c r="M47" s="98">
        <v>13</v>
      </c>
    </row>
    <row r="48" spans="1:14" s="325" customFormat="1" ht="25.5" customHeight="1">
      <c r="A48" s="119">
        <v>1</v>
      </c>
      <c r="B48" s="297" t="s">
        <v>107</v>
      </c>
      <c r="C48" s="81" t="s">
        <v>89</v>
      </c>
      <c r="D48" s="81">
        <v>2850</v>
      </c>
      <c r="E48" s="81">
        <v>2850</v>
      </c>
      <c r="F48" s="81">
        <v>4.3099999999999999E-2</v>
      </c>
      <c r="G48" s="121">
        <f t="shared" ref="G48:G53" si="1">E48*F48</f>
        <v>122.83499999999999</v>
      </c>
      <c r="H48" s="122">
        <v>147</v>
      </c>
      <c r="I48" s="81" t="s">
        <v>2</v>
      </c>
      <c r="J48" s="81" t="s">
        <v>2</v>
      </c>
      <c r="K48" s="122">
        <f>G48*H48</f>
        <v>18056.744999999999</v>
      </c>
      <c r="L48" s="119">
        <v>0.13900000000000001</v>
      </c>
      <c r="M48" s="122">
        <f>K48*L48</f>
        <v>2509.8875550000002</v>
      </c>
    </row>
    <row r="49" spans="1:13" s="330" customFormat="1" ht="25.5" customHeight="1">
      <c r="A49" s="119"/>
      <c r="B49" s="77" t="s">
        <v>108</v>
      </c>
      <c r="C49" s="81" t="s">
        <v>103</v>
      </c>
      <c r="D49" s="81">
        <v>21802.83</v>
      </c>
      <c r="E49" s="81">
        <v>17294.13</v>
      </c>
      <c r="F49" s="81">
        <v>3.0499999999999999E-2</v>
      </c>
      <c r="G49" s="121">
        <f t="shared" si="1"/>
        <v>527.47096499999998</v>
      </c>
      <c r="H49" s="122">
        <v>147</v>
      </c>
      <c r="I49" s="122" t="s">
        <v>2</v>
      </c>
      <c r="J49" s="81" t="s">
        <v>2</v>
      </c>
      <c r="K49" s="122">
        <f>G49*H49</f>
        <v>77538.231854999991</v>
      </c>
      <c r="L49" s="119">
        <v>0.1159</v>
      </c>
      <c r="M49" s="122">
        <f>K49*L49</f>
        <v>8986.6810719944988</v>
      </c>
    </row>
    <row r="50" spans="1:13" s="325" customFormat="1" ht="25.5" customHeight="1">
      <c r="A50" s="119">
        <v>2</v>
      </c>
      <c r="B50" s="77" t="s">
        <v>109</v>
      </c>
      <c r="C50" s="81" t="s">
        <v>89</v>
      </c>
      <c r="D50" s="81">
        <v>1466.1</v>
      </c>
      <c r="E50" s="81">
        <v>1466.1</v>
      </c>
      <c r="F50" s="81">
        <v>5.0900000000000001E-2</v>
      </c>
      <c r="G50" s="121">
        <f t="shared" si="1"/>
        <v>74.624489999999994</v>
      </c>
      <c r="H50" s="81" t="s">
        <v>2</v>
      </c>
      <c r="I50" s="122">
        <v>139</v>
      </c>
      <c r="J50" s="81" t="s">
        <v>2</v>
      </c>
      <c r="K50" s="122">
        <f>G50*I50</f>
        <v>10372.804109999999</v>
      </c>
      <c r="L50" s="119">
        <v>0.13900000000000001</v>
      </c>
      <c r="M50" s="122">
        <f>K50*L50</f>
        <v>1441.8197712900001</v>
      </c>
    </row>
    <row r="51" spans="1:13" s="325" customFormat="1" ht="27">
      <c r="A51" s="119"/>
      <c r="B51" s="77"/>
      <c r="C51" s="81" t="s">
        <v>103</v>
      </c>
      <c r="D51" s="81"/>
      <c r="E51" s="81"/>
      <c r="F51" s="81"/>
      <c r="G51" s="121">
        <f t="shared" si="1"/>
        <v>0</v>
      </c>
      <c r="H51" s="81" t="s">
        <v>2</v>
      </c>
      <c r="I51" s="122">
        <v>139</v>
      </c>
      <c r="J51" s="81" t="s">
        <v>2</v>
      </c>
      <c r="K51" s="122">
        <f>G51*I51</f>
        <v>0</v>
      </c>
      <c r="L51" s="119"/>
      <c r="M51" s="122">
        <f>K51*L51*90.7/100</f>
        <v>0</v>
      </c>
    </row>
    <row r="52" spans="1:13">
      <c r="A52" s="119">
        <v>3</v>
      </c>
      <c r="B52" s="81"/>
      <c r="C52" s="81" t="s">
        <v>89</v>
      </c>
      <c r="D52" s="81"/>
      <c r="E52" s="81"/>
      <c r="F52" s="81"/>
      <c r="G52" s="121">
        <f t="shared" si="1"/>
        <v>0</v>
      </c>
      <c r="H52" s="81" t="s">
        <v>2</v>
      </c>
      <c r="I52" s="81" t="s">
        <v>2</v>
      </c>
      <c r="J52" s="121">
        <v>110</v>
      </c>
      <c r="K52" s="122">
        <f>G52*J52</f>
        <v>0</v>
      </c>
      <c r="L52" s="119"/>
      <c r="M52" s="122">
        <f>K52*L52*90.7/100</f>
        <v>0</v>
      </c>
    </row>
    <row r="53" spans="1:13" ht="27">
      <c r="A53" s="119"/>
      <c r="B53" s="77"/>
      <c r="C53" s="81" t="s">
        <v>103</v>
      </c>
      <c r="D53" s="81"/>
      <c r="E53" s="81"/>
      <c r="F53" s="81"/>
      <c r="G53" s="121">
        <f t="shared" si="1"/>
        <v>0</v>
      </c>
      <c r="H53" s="122" t="s">
        <v>2</v>
      </c>
      <c r="I53" s="122" t="s">
        <v>2</v>
      </c>
      <c r="J53" s="122">
        <v>110</v>
      </c>
      <c r="K53" s="122">
        <f>G53*J53</f>
        <v>0</v>
      </c>
      <c r="L53" s="119"/>
      <c r="M53" s="122">
        <f>K53*L53*90.7/100</f>
        <v>0</v>
      </c>
    </row>
    <row r="54" spans="1:13" ht="14.25">
      <c r="A54" s="123"/>
      <c r="B54" s="124" t="s">
        <v>38</v>
      </c>
      <c r="C54" s="108" t="s">
        <v>2</v>
      </c>
      <c r="D54" s="108" t="s">
        <v>2</v>
      </c>
      <c r="E54" s="108" t="s">
        <v>2</v>
      </c>
      <c r="F54" s="108" t="s">
        <v>2</v>
      </c>
      <c r="G54" s="108" t="s">
        <v>2</v>
      </c>
      <c r="H54" s="108" t="s">
        <v>2</v>
      </c>
      <c r="I54" s="108" t="s">
        <v>2</v>
      </c>
      <c r="J54" s="108" t="s">
        <v>2</v>
      </c>
      <c r="K54" s="108" t="s">
        <v>2</v>
      </c>
      <c r="L54" s="108" t="s">
        <v>2</v>
      </c>
      <c r="M54" s="109">
        <f>SUM(M48:M53)</f>
        <v>12938.3883982845</v>
      </c>
    </row>
    <row r="55" spans="1:13">
      <c r="A55" s="203"/>
      <c r="B55" s="204"/>
      <c r="C55" s="205"/>
      <c r="D55" s="205"/>
      <c r="E55" s="205"/>
      <c r="F55" s="205"/>
      <c r="G55" s="205"/>
      <c r="H55" s="205"/>
      <c r="I55" s="205"/>
      <c r="J55" s="206"/>
      <c r="K55" s="206"/>
      <c r="L55" s="206"/>
    </row>
    <row r="56" spans="1:13">
      <c r="A56" s="203"/>
      <c r="C56" s="204"/>
      <c r="D56" s="204"/>
      <c r="E56" s="204"/>
      <c r="F56" s="204"/>
      <c r="G56" s="204"/>
      <c r="H56" s="204"/>
      <c r="I56" s="204" t="s">
        <v>27</v>
      </c>
      <c r="J56" s="204"/>
      <c r="K56" s="204"/>
      <c r="L56" s="204"/>
    </row>
    <row r="57" spans="1:13" ht="14.25">
      <c r="A57" s="209" t="s">
        <v>104</v>
      </c>
      <c r="B57" s="65"/>
      <c r="C57" s="66" t="s">
        <v>27</v>
      </c>
      <c r="D57" s="66"/>
      <c r="E57" s="65"/>
      <c r="F57" s="65"/>
      <c r="G57" s="65"/>
      <c r="H57" s="65"/>
      <c r="I57" s="65"/>
      <c r="J57" s="118"/>
      <c r="K57" s="118"/>
      <c r="L57" s="118"/>
      <c r="M57" s="133"/>
    </row>
    <row r="58" spans="1:13" ht="39.75" customHeight="1">
      <c r="A58" s="549" t="s">
        <v>178</v>
      </c>
      <c r="B58" s="549"/>
      <c r="C58" s="549"/>
      <c r="D58" s="549"/>
      <c r="E58" s="549"/>
      <c r="F58" s="549"/>
      <c r="G58" s="549"/>
      <c r="H58" s="549"/>
      <c r="I58" s="549"/>
      <c r="J58" s="549"/>
      <c r="K58" s="549"/>
      <c r="L58" s="549"/>
      <c r="M58" s="549"/>
    </row>
    <row r="59" spans="1:13">
      <c r="B59" s="204"/>
      <c r="C59" s="65"/>
      <c r="D59" s="66"/>
      <c r="E59" s="66"/>
      <c r="F59" s="65"/>
      <c r="G59" s="65"/>
      <c r="H59" s="65"/>
      <c r="I59" s="65"/>
      <c r="J59" s="65"/>
      <c r="K59" s="118" t="s">
        <v>27</v>
      </c>
      <c r="L59" s="118"/>
    </row>
    <row r="60" spans="1:13">
      <c r="B60" s="66"/>
      <c r="C60" s="65"/>
      <c r="D60" s="66"/>
      <c r="E60" s="66"/>
      <c r="F60" s="65"/>
      <c r="G60" s="67"/>
      <c r="I60" s="67"/>
      <c r="J60" s="67"/>
    </row>
    <row r="61" spans="1:13">
      <c r="C61" s="67"/>
      <c r="G61" s="67"/>
      <c r="I61" s="67"/>
      <c r="J61" s="67"/>
    </row>
  </sheetData>
  <mergeCells count="14">
    <mergeCell ref="A27:H27"/>
    <mergeCell ref="A44:M44"/>
    <mergeCell ref="A58:M58"/>
    <mergeCell ref="H2:J2"/>
    <mergeCell ref="H40:I40"/>
    <mergeCell ref="H41:I41"/>
    <mergeCell ref="K41:M41"/>
    <mergeCell ref="F22:G22"/>
    <mergeCell ref="F23:G23"/>
    <mergeCell ref="H23:J23"/>
    <mergeCell ref="A6:I6"/>
    <mergeCell ref="C3:G3"/>
    <mergeCell ref="C24:G24"/>
    <mergeCell ref="C42:G42"/>
  </mergeCells>
  <pageMargins left="0.31496062992126" right="0.15748031496063" top="0.511811023622047" bottom="0.66929133858267698" header="0.27559055118110198" footer="0.31496062992126"/>
  <pageSetup scale="85" orientation="landscape" verticalDpi="300" r:id="rId1"/>
  <headerFooter alignWithMargins="0"/>
  <rowBreaks count="2" manualBreakCount="2">
    <brk id="21" max="16383" man="1"/>
    <brk id="3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63"/>
  <sheetViews>
    <sheetView topLeftCell="A16" zoomScaleNormal="100" workbookViewId="0">
      <selection activeCell="J60" sqref="J60"/>
    </sheetView>
  </sheetViews>
  <sheetFormatPr defaultColWidth="9.140625" defaultRowHeight="13.5"/>
  <cols>
    <col min="1" max="1" width="4.28515625" style="259" customWidth="1"/>
    <col min="2" max="2" width="25.85546875" style="260" customWidth="1"/>
    <col min="3" max="3" width="11.5703125" style="260" customWidth="1"/>
    <col min="4" max="4" width="9.5703125" style="260" customWidth="1"/>
    <col min="5" max="5" width="14" style="260" customWidth="1"/>
    <col min="6" max="6" width="11" style="261" customWidth="1"/>
    <col min="7" max="7" width="10.85546875" style="260" customWidth="1"/>
    <col min="8" max="8" width="11.85546875" style="261" customWidth="1"/>
    <col min="9" max="9" width="12.140625" style="259" customWidth="1"/>
    <col min="10" max="14" width="9.140625" style="253"/>
    <col min="15" max="15" width="7" style="253" customWidth="1"/>
    <col min="16" max="16384" width="9.140625" style="253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29.25" thickBot="1">
      <c r="B3" s="62" t="s">
        <v>110</v>
      </c>
      <c r="C3" s="63" t="s">
        <v>251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260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244" customFormat="1" ht="63.75">
      <c r="A8" s="245"/>
      <c r="B8" s="33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244" customFormat="1" ht="12.75">
      <c r="A9" s="245">
        <v>1</v>
      </c>
      <c r="B9" s="242">
        <v>2</v>
      </c>
      <c r="C9" s="242">
        <v>3</v>
      </c>
      <c r="D9" s="242">
        <v>4</v>
      </c>
      <c r="E9" s="242">
        <v>5</v>
      </c>
      <c r="F9" s="242">
        <v>6</v>
      </c>
      <c r="G9" s="242">
        <v>7</v>
      </c>
      <c r="H9" s="242">
        <v>8</v>
      </c>
      <c r="I9" s="245">
        <v>9</v>
      </c>
    </row>
    <row r="10" spans="1:14" ht="81">
      <c r="A10" s="245">
        <v>1</v>
      </c>
      <c r="B10" s="77" t="s">
        <v>72</v>
      </c>
      <c r="C10" s="248" t="s">
        <v>2</v>
      </c>
      <c r="D10" s="248" t="s">
        <v>2</v>
      </c>
      <c r="E10" s="248" t="s">
        <v>2</v>
      </c>
      <c r="F10" s="332">
        <v>2322</v>
      </c>
      <c r="G10" s="248">
        <v>29.32</v>
      </c>
      <c r="H10" s="249">
        <f>F10*G10</f>
        <v>68081.039999999994</v>
      </c>
      <c r="I10" s="249">
        <f>H10*0.04498</f>
        <v>3062.2851791999997</v>
      </c>
    </row>
    <row r="11" spans="1:14" ht="81">
      <c r="A11" s="245">
        <v>2</v>
      </c>
      <c r="B11" s="77" t="s">
        <v>73</v>
      </c>
      <c r="C11" s="248" t="s">
        <v>2</v>
      </c>
      <c r="D11" s="248" t="s">
        <v>2</v>
      </c>
      <c r="E11" s="248" t="s">
        <v>2</v>
      </c>
      <c r="F11" s="332">
        <v>1689.4</v>
      </c>
      <c r="G11" s="248">
        <v>21.4</v>
      </c>
      <c r="H11" s="249">
        <f>F11*G11</f>
        <v>36153.159999999996</v>
      </c>
      <c r="I11" s="249">
        <f t="shared" ref="I11:I16" si="0">H11*0.04498</f>
        <v>1626.1691367999997</v>
      </c>
    </row>
    <row r="12" spans="1:14" ht="81">
      <c r="A12" s="245">
        <v>3</v>
      </c>
      <c r="B12" s="77" t="s">
        <v>74</v>
      </c>
      <c r="C12" s="77">
        <v>67</v>
      </c>
      <c r="D12" s="248" t="s">
        <v>2</v>
      </c>
      <c r="E12" s="248" t="s">
        <v>2</v>
      </c>
      <c r="F12" s="248" t="s">
        <v>2</v>
      </c>
      <c r="G12" s="248">
        <v>1100</v>
      </c>
      <c r="H12" s="333">
        <f>C12*G12</f>
        <v>73700</v>
      </c>
      <c r="I12" s="249">
        <f t="shared" si="0"/>
        <v>3315.0259999999998</v>
      </c>
    </row>
    <row r="13" spans="1:14" ht="44.25" customHeight="1">
      <c r="A13" s="245">
        <v>4</v>
      </c>
      <c r="B13" s="77" t="s">
        <v>75</v>
      </c>
      <c r="C13" s="248" t="s">
        <v>2</v>
      </c>
      <c r="D13" s="333">
        <f>SUM(D15:D16)</f>
        <v>1.2</v>
      </c>
      <c r="E13" s="333">
        <f>SUM(E15:E16)</f>
        <v>12200</v>
      </c>
      <c r="F13" s="248" t="s">
        <v>2</v>
      </c>
      <c r="G13" s="248" t="s">
        <v>2</v>
      </c>
      <c r="H13" s="249">
        <f>SUM(H15:H16)</f>
        <v>6914.4</v>
      </c>
      <c r="I13" s="249">
        <f>H13*0.04498</f>
        <v>311.00971199999998</v>
      </c>
    </row>
    <row r="14" spans="1:14" ht="21" customHeight="1">
      <c r="A14" s="245"/>
      <c r="B14" s="77" t="s">
        <v>80</v>
      </c>
      <c r="C14" s="248"/>
      <c r="D14" s="248"/>
      <c r="E14" s="248"/>
      <c r="F14" s="248"/>
      <c r="G14" s="248"/>
      <c r="H14" s="333"/>
      <c r="I14" s="249">
        <f t="shared" si="0"/>
        <v>0</v>
      </c>
    </row>
    <row r="15" spans="1:14" ht="21" customHeight="1">
      <c r="A15" s="245">
        <v>4.0999999999999996</v>
      </c>
      <c r="B15" s="334" t="s">
        <v>121</v>
      </c>
      <c r="C15" s="81" t="s">
        <v>2</v>
      </c>
      <c r="D15" s="81">
        <v>0.7</v>
      </c>
      <c r="E15" s="81">
        <v>4072</v>
      </c>
      <c r="F15" s="248" t="s">
        <v>2</v>
      </c>
      <c r="G15" s="248" t="s">
        <v>2</v>
      </c>
      <c r="H15" s="333">
        <f>D15*E15</f>
        <v>2850.3999999999996</v>
      </c>
      <c r="I15" s="249">
        <f t="shared" si="0"/>
        <v>128.21099199999998</v>
      </c>
    </row>
    <row r="16" spans="1:14" ht="21" customHeight="1">
      <c r="A16" s="245">
        <v>4.2</v>
      </c>
      <c r="B16" s="255" t="s">
        <v>252</v>
      </c>
      <c r="C16" s="248" t="s">
        <v>2</v>
      </c>
      <c r="D16" s="248">
        <v>0.5</v>
      </c>
      <c r="E16" s="248">
        <v>8128</v>
      </c>
      <c r="F16" s="248" t="s">
        <v>2</v>
      </c>
      <c r="G16" s="248" t="s">
        <v>2</v>
      </c>
      <c r="H16" s="333">
        <f>D16*E16</f>
        <v>4064</v>
      </c>
      <c r="I16" s="249">
        <f t="shared" si="0"/>
        <v>182.79872</v>
      </c>
    </row>
    <row r="17" spans="1:14" ht="27" customHeight="1">
      <c r="A17" s="246"/>
      <c r="B17" s="256" t="s">
        <v>38</v>
      </c>
      <c r="C17" s="256"/>
      <c r="D17" s="257" t="s">
        <v>2</v>
      </c>
      <c r="E17" s="257" t="s">
        <v>2</v>
      </c>
      <c r="F17" s="257" t="s">
        <v>2</v>
      </c>
      <c r="G17" s="257" t="s">
        <v>2</v>
      </c>
      <c r="H17" s="335">
        <f>SUM(H10:H13)</f>
        <v>184848.59999999998</v>
      </c>
      <c r="I17" s="335">
        <f>SUM(I10:I13)*0.65</f>
        <v>5404.4185181999992</v>
      </c>
    </row>
    <row r="19" spans="1:14" ht="14.25">
      <c r="C19" s="261"/>
      <c r="D19" s="336"/>
      <c r="E19" s="337"/>
      <c r="F19" s="265"/>
      <c r="G19" s="338"/>
      <c r="H19" s="253"/>
      <c r="I19" s="253"/>
    </row>
    <row r="20" spans="1:14" ht="11.25" customHeight="1">
      <c r="C20" s="261"/>
      <c r="E20" s="261"/>
      <c r="F20" s="259"/>
      <c r="G20" s="338"/>
      <c r="H20" s="253"/>
      <c r="I20" s="253"/>
    </row>
    <row r="21" spans="1:14" s="61" customFormat="1">
      <c r="A21" s="56"/>
      <c r="B21" s="57"/>
      <c r="C21" s="57"/>
      <c r="D21" s="58"/>
      <c r="E21" s="58"/>
      <c r="F21" s="532"/>
      <c r="G21" s="532"/>
      <c r="H21" s="59"/>
      <c r="I21" s="388" t="s">
        <v>78</v>
      </c>
      <c r="J21" s="57"/>
      <c r="K21" s="59"/>
      <c r="L21" s="59"/>
      <c r="M21" s="59"/>
      <c r="N21" s="59"/>
    </row>
    <row r="22" spans="1:14" s="61" customFormat="1">
      <c r="A22" s="56"/>
      <c r="B22" s="57"/>
      <c r="C22" s="57"/>
      <c r="D22" s="58"/>
      <c r="E22" s="58"/>
      <c r="F22" s="532"/>
      <c r="G22" s="532"/>
      <c r="H22" s="532" t="s">
        <v>79</v>
      </c>
      <c r="I22" s="532"/>
      <c r="J22" s="532"/>
      <c r="K22" s="59"/>
      <c r="L22" s="59"/>
      <c r="M22" s="59"/>
      <c r="N22" s="59"/>
    </row>
    <row r="23" spans="1:14" s="61" customFormat="1" ht="27.75" customHeight="1" thickBot="1">
      <c r="B23" s="62" t="s">
        <v>110</v>
      </c>
      <c r="C23" s="63" t="s">
        <v>251</v>
      </c>
      <c r="D23" s="63"/>
      <c r="E23" s="63"/>
      <c r="F23" s="64"/>
      <c r="G23" s="64"/>
    </row>
    <row r="24" spans="1:14" s="61" customFormat="1" ht="14.25">
      <c r="A24" s="59"/>
      <c r="B24" s="58"/>
      <c r="C24" s="67"/>
      <c r="D24" s="57"/>
      <c r="E24" s="57"/>
      <c r="F24" s="65"/>
      <c r="G24" s="118"/>
      <c r="H24" s="68"/>
    </row>
    <row r="25" spans="1:14" s="61" customFormat="1">
      <c r="A25" s="59"/>
      <c r="B25" s="69" t="s">
        <v>36</v>
      </c>
      <c r="C25" s="65"/>
      <c r="D25" s="65"/>
      <c r="E25" s="65"/>
      <c r="F25" s="65"/>
      <c r="G25" s="118"/>
      <c r="H25" s="59"/>
    </row>
    <row r="26" spans="1:14" s="61" customFormat="1" ht="39.75" customHeight="1">
      <c r="A26" s="59"/>
      <c r="B26" s="558" t="s">
        <v>261</v>
      </c>
      <c r="C26" s="558"/>
      <c r="D26" s="558"/>
      <c r="E26" s="558"/>
      <c r="F26" s="558"/>
      <c r="G26" s="558"/>
      <c r="H26" s="59"/>
    </row>
    <row r="27" spans="1:14" s="244" customFormat="1" ht="61.5" customHeight="1">
      <c r="A27" s="98" t="s">
        <v>82</v>
      </c>
      <c r="B27" s="72" t="s">
        <v>83</v>
      </c>
      <c r="C27" s="72" t="s">
        <v>84</v>
      </c>
      <c r="D27" s="72" t="s">
        <v>85</v>
      </c>
      <c r="E27" s="72" t="s">
        <v>86</v>
      </c>
      <c r="F27" s="73" t="s">
        <v>87</v>
      </c>
      <c r="G27" s="73" t="s">
        <v>70</v>
      </c>
      <c r="H27" s="74" t="s">
        <v>88</v>
      </c>
    </row>
    <row r="28" spans="1:14" s="244" customFormat="1" ht="10.5" customHeight="1">
      <c r="A28" s="98">
        <v>1</v>
      </c>
      <c r="B28" s="72">
        <v>2</v>
      </c>
      <c r="C28" s="72">
        <v>3</v>
      </c>
      <c r="D28" s="72">
        <v>4</v>
      </c>
      <c r="E28" s="72">
        <v>5</v>
      </c>
      <c r="F28" s="72">
        <v>6</v>
      </c>
      <c r="G28" s="98">
        <v>7</v>
      </c>
      <c r="H28" s="98">
        <v>8</v>
      </c>
    </row>
    <row r="29" spans="1:14" s="244" customFormat="1" ht="30.75" customHeight="1">
      <c r="A29" s="100">
        <v>1</v>
      </c>
      <c r="B29" s="432" t="s">
        <v>184</v>
      </c>
      <c r="C29" s="72" t="s">
        <v>89</v>
      </c>
      <c r="D29" s="72">
        <v>555</v>
      </c>
      <c r="E29" s="72">
        <v>555</v>
      </c>
      <c r="F29" s="72">
        <v>56.7</v>
      </c>
      <c r="G29" s="102">
        <v>31468.5</v>
      </c>
      <c r="H29" s="339">
        <f>G29*0.04498</f>
        <v>1415.4531299999999</v>
      </c>
    </row>
    <row r="30" spans="1:14" s="244" customFormat="1" ht="30.75" customHeight="1">
      <c r="A30" s="98"/>
      <c r="B30" s="432" t="s">
        <v>185</v>
      </c>
      <c r="C30" s="72" t="s">
        <v>90</v>
      </c>
      <c r="D30" s="72">
        <v>5251</v>
      </c>
      <c r="E30" s="340">
        <v>2625.5</v>
      </c>
      <c r="F30" s="72">
        <v>24.4</v>
      </c>
      <c r="G30" s="102">
        <f>E30*F30</f>
        <v>64062.2</v>
      </c>
      <c r="H30" s="339">
        <f>G30*0.04498</f>
        <v>2881.5177559999997</v>
      </c>
    </row>
    <row r="31" spans="1:14" s="244" customFormat="1" ht="30.75" customHeight="1">
      <c r="A31" s="104">
        <v>2</v>
      </c>
      <c r="B31" s="77"/>
      <c r="C31" s="72" t="s">
        <v>89</v>
      </c>
      <c r="D31" s="81"/>
      <c r="E31" s="81"/>
      <c r="F31" s="105"/>
      <c r="G31" s="102">
        <f>E31*F31</f>
        <v>0</v>
      </c>
      <c r="H31" s="339">
        <f>G31*0.04498</f>
        <v>0</v>
      </c>
    </row>
    <row r="32" spans="1:14" s="244" customFormat="1" ht="30.75" customHeight="1">
      <c r="A32" s="106"/>
      <c r="B32" s="77"/>
      <c r="C32" s="72" t="s">
        <v>90</v>
      </c>
      <c r="D32" s="81"/>
      <c r="E32" s="81"/>
      <c r="F32" s="105"/>
      <c r="G32" s="102">
        <f>E32*F32</f>
        <v>0</v>
      </c>
      <c r="H32" s="339">
        <f>G32*0.04498</f>
        <v>0</v>
      </c>
    </row>
    <row r="33" spans="1:14" ht="33.75" customHeight="1">
      <c r="A33" s="104"/>
      <c r="B33" s="107" t="s">
        <v>38</v>
      </c>
      <c r="C33" s="108" t="s">
        <v>2</v>
      </c>
      <c r="D33" s="108" t="s">
        <v>2</v>
      </c>
      <c r="E33" s="108" t="s">
        <v>2</v>
      </c>
      <c r="F33" s="108" t="s">
        <v>2</v>
      </c>
      <c r="G33" s="109">
        <f>SUM(G29:G32)</f>
        <v>95530.7</v>
      </c>
      <c r="H33" s="109">
        <f>SUM(H29:H32)</f>
        <v>4296.9708859999992</v>
      </c>
      <c r="I33" s="253"/>
    </row>
    <row r="34" spans="1:14">
      <c r="C34" s="261"/>
      <c r="E34" s="261"/>
      <c r="F34" s="259"/>
      <c r="G34" s="259"/>
      <c r="H34" s="253"/>
      <c r="I34" s="253"/>
    </row>
    <row r="35" spans="1:14" ht="14.25" customHeight="1">
      <c r="A35" s="262"/>
      <c r="B35" s="545" t="s">
        <v>186</v>
      </c>
      <c r="C35" s="545"/>
      <c r="D35" s="545"/>
      <c r="E35" s="545"/>
      <c r="F35" s="545"/>
      <c r="G35" s="263">
        <f>H33+I17</f>
        <v>9701.3894041999993</v>
      </c>
      <c r="H35" s="341"/>
      <c r="I35" s="253"/>
    </row>
    <row r="36" spans="1:14">
      <c r="C36" s="261"/>
      <c r="E36" s="261"/>
      <c r="F36" s="259"/>
      <c r="G36" s="259"/>
      <c r="H36" s="253"/>
      <c r="I36" s="253"/>
    </row>
    <row r="39" spans="1:14">
      <c r="A39" s="253"/>
      <c r="B39" s="253"/>
      <c r="C39" s="253"/>
      <c r="D39" s="253"/>
      <c r="E39" s="253"/>
      <c r="F39" s="253"/>
      <c r="G39" s="253"/>
      <c r="H39" s="253"/>
      <c r="I39" s="253"/>
    </row>
    <row r="40" spans="1:14" s="61" customFormat="1">
      <c r="A40" s="56"/>
      <c r="B40" s="57"/>
      <c r="C40" s="57"/>
      <c r="D40" s="58"/>
      <c r="E40" s="58"/>
      <c r="F40" s="57"/>
      <c r="G40" s="57"/>
      <c r="H40" s="532"/>
      <c r="I40" s="532"/>
      <c r="J40" s="59"/>
      <c r="K40" s="59"/>
      <c r="L40" s="388" t="s">
        <v>81</v>
      </c>
      <c r="M40" s="57"/>
      <c r="N40" s="59"/>
    </row>
    <row r="41" spans="1:14" s="61" customFormat="1" ht="12.75" customHeight="1">
      <c r="A41" s="56"/>
      <c r="B41" s="57"/>
      <c r="C41" s="57"/>
      <c r="D41" s="58"/>
      <c r="E41" s="58"/>
      <c r="F41" s="57"/>
      <c r="G41" s="57"/>
      <c r="H41" s="532"/>
      <c r="I41" s="532"/>
      <c r="J41" s="59"/>
      <c r="K41" s="532" t="s">
        <v>79</v>
      </c>
      <c r="L41" s="532"/>
      <c r="M41" s="532"/>
      <c r="N41" s="59"/>
    </row>
    <row r="42" spans="1:14" s="61" customFormat="1" ht="29.25" customHeight="1" thickBot="1">
      <c r="B42" s="62" t="s">
        <v>110</v>
      </c>
      <c r="C42" s="542" t="s">
        <v>251</v>
      </c>
      <c r="D42" s="542"/>
      <c r="E42" s="542"/>
      <c r="F42" s="542"/>
      <c r="G42" s="542"/>
    </row>
    <row r="43" spans="1:14" s="61" customFormat="1" ht="23.25" customHeight="1">
      <c r="A43" s="59"/>
      <c r="B43" s="65" t="s">
        <v>36</v>
      </c>
      <c r="C43" s="65"/>
      <c r="D43" s="65"/>
      <c r="E43" s="65"/>
      <c r="F43" s="65"/>
      <c r="G43" s="65"/>
      <c r="H43" s="118"/>
      <c r="I43" s="118"/>
      <c r="J43" s="118"/>
    </row>
    <row r="44" spans="1:14" s="61" customFormat="1" ht="15" customHeight="1">
      <c r="A44" s="536" t="s">
        <v>259</v>
      </c>
      <c r="B44" s="536"/>
      <c r="C44" s="536"/>
      <c r="D44" s="536"/>
      <c r="E44" s="536"/>
      <c r="F44" s="536"/>
      <c r="G44" s="536"/>
      <c r="H44" s="536"/>
      <c r="I44" s="536"/>
      <c r="J44" s="536"/>
      <c r="K44" s="536"/>
      <c r="L44" s="536"/>
      <c r="M44" s="536"/>
    </row>
    <row r="45" spans="1:14" s="61" customFormat="1">
      <c r="A45" s="59"/>
      <c r="B45" s="65"/>
      <c r="C45" s="65"/>
      <c r="D45" s="65"/>
      <c r="E45" s="65"/>
      <c r="F45" s="65"/>
      <c r="G45" s="65"/>
      <c r="H45" s="65"/>
      <c r="I45" s="65"/>
      <c r="J45" s="65"/>
      <c r="K45" s="59"/>
      <c r="L45" s="59"/>
    </row>
    <row r="46" spans="1:14" s="330" customFormat="1" ht="114.75">
      <c r="A46" s="98" t="s">
        <v>82</v>
      </c>
      <c r="B46" s="72" t="s">
        <v>83</v>
      </c>
      <c r="C46" s="72" t="s">
        <v>93</v>
      </c>
      <c r="D46" s="72" t="s">
        <v>94</v>
      </c>
      <c r="E46" s="72" t="s">
        <v>86</v>
      </c>
      <c r="F46" s="72" t="s">
        <v>95</v>
      </c>
      <c r="G46" s="73" t="s">
        <v>96</v>
      </c>
      <c r="H46" s="72" t="s">
        <v>97</v>
      </c>
      <c r="I46" s="72" t="s">
        <v>98</v>
      </c>
      <c r="J46" s="72" t="s">
        <v>99</v>
      </c>
      <c r="K46" s="73" t="s">
        <v>100</v>
      </c>
      <c r="L46" s="73" t="s">
        <v>101</v>
      </c>
      <c r="M46" s="74" t="s">
        <v>102</v>
      </c>
    </row>
    <row r="47" spans="1:14" s="330" customFormat="1" ht="12.75">
      <c r="A47" s="342">
        <v>1</v>
      </c>
      <c r="B47" s="343">
        <v>2</v>
      </c>
      <c r="C47" s="343"/>
      <c r="D47" s="343">
        <v>4</v>
      </c>
      <c r="E47" s="343">
        <v>5</v>
      </c>
      <c r="F47" s="343">
        <v>6</v>
      </c>
      <c r="G47" s="343">
        <v>7</v>
      </c>
      <c r="H47" s="343">
        <v>8</v>
      </c>
      <c r="I47" s="343">
        <v>9</v>
      </c>
      <c r="J47" s="343">
        <v>10</v>
      </c>
      <c r="K47" s="342">
        <v>11</v>
      </c>
      <c r="L47" s="342">
        <v>12</v>
      </c>
      <c r="M47" s="342">
        <v>13</v>
      </c>
    </row>
    <row r="48" spans="1:14" s="330" customFormat="1" ht="25.5" customHeight="1">
      <c r="A48" s="319">
        <v>1</v>
      </c>
      <c r="B48" s="344"/>
      <c r="C48" s="345" t="s">
        <v>89</v>
      </c>
      <c r="D48" s="345"/>
      <c r="E48" s="344"/>
      <c r="F48" s="346"/>
      <c r="G48" s="347">
        <f t="shared" ref="G48:G54" si="1">E48*F48</f>
        <v>0</v>
      </c>
      <c r="H48" s="348">
        <v>147</v>
      </c>
      <c r="I48" s="345" t="s">
        <v>2</v>
      </c>
      <c r="J48" s="345" t="s">
        <v>2</v>
      </c>
      <c r="K48" s="348">
        <f>G48*H48</f>
        <v>0</v>
      </c>
      <c r="L48" s="319">
        <v>0.13900000000000001</v>
      </c>
      <c r="M48" s="348">
        <f>K48*L48</f>
        <v>0</v>
      </c>
    </row>
    <row r="49" spans="1:15" s="325" customFormat="1" ht="25.5" customHeight="1">
      <c r="A49" s="319"/>
      <c r="B49" s="433" t="s">
        <v>187</v>
      </c>
      <c r="C49" s="345" t="s">
        <v>103</v>
      </c>
      <c r="D49" s="345">
        <v>5487</v>
      </c>
      <c r="E49" s="349">
        <v>5487</v>
      </c>
      <c r="F49" s="248">
        <v>2.98E-2</v>
      </c>
      <c r="G49" s="347">
        <f t="shared" si="1"/>
        <v>163.51259999999999</v>
      </c>
      <c r="H49" s="348">
        <v>147</v>
      </c>
      <c r="I49" s="348" t="s">
        <v>2</v>
      </c>
      <c r="J49" s="345" t="s">
        <v>2</v>
      </c>
      <c r="K49" s="348">
        <f>G49*H49</f>
        <v>24036.352199999998</v>
      </c>
      <c r="L49" s="319">
        <v>0.13900000000000001</v>
      </c>
      <c r="M49" s="348">
        <f t="shared" ref="M49:M54" si="2">K49*L49</f>
        <v>3341.0529557999998</v>
      </c>
    </row>
    <row r="50" spans="1:15" s="325" customFormat="1" ht="25.5" customHeight="1">
      <c r="A50" s="319"/>
      <c r="B50" s="433" t="s">
        <v>188</v>
      </c>
      <c r="C50" s="345" t="s">
        <v>103</v>
      </c>
      <c r="D50" s="345">
        <v>6317.6</v>
      </c>
      <c r="E50" s="349">
        <v>6317.6</v>
      </c>
      <c r="F50" s="248">
        <v>2.1899999999999999E-2</v>
      </c>
      <c r="G50" s="347">
        <f>E50*F50</f>
        <v>138.35544000000002</v>
      </c>
      <c r="H50" s="348">
        <v>147</v>
      </c>
      <c r="I50" s="348" t="s">
        <v>2</v>
      </c>
      <c r="J50" s="345" t="s">
        <v>2</v>
      </c>
      <c r="K50" s="348">
        <f>G50*H50</f>
        <v>20338.249680000001</v>
      </c>
      <c r="L50" s="319">
        <v>0.13900000000000001</v>
      </c>
      <c r="M50" s="348">
        <f t="shared" si="2"/>
        <v>2827.0167055200004</v>
      </c>
    </row>
    <row r="51" spans="1:15" s="325" customFormat="1" ht="25.5" customHeight="1">
      <c r="A51" s="319">
        <v>2</v>
      </c>
      <c r="B51" s="344"/>
      <c r="C51" s="345" t="s">
        <v>103</v>
      </c>
      <c r="D51" s="345"/>
      <c r="E51" s="350"/>
      <c r="F51" s="350"/>
      <c r="G51" s="347">
        <f t="shared" si="1"/>
        <v>0</v>
      </c>
      <c r="H51" s="345" t="s">
        <v>2</v>
      </c>
      <c r="I51" s="348">
        <v>139</v>
      </c>
      <c r="J51" s="345" t="s">
        <v>2</v>
      </c>
      <c r="K51" s="348">
        <f>G51*I51</f>
        <v>0</v>
      </c>
      <c r="L51" s="319"/>
      <c r="M51" s="348">
        <f t="shared" si="2"/>
        <v>0</v>
      </c>
    </row>
    <row r="52" spans="1:15" s="325" customFormat="1" ht="25.5" customHeight="1">
      <c r="A52" s="319"/>
      <c r="B52" s="345"/>
      <c r="C52" s="345" t="s">
        <v>103</v>
      </c>
      <c r="D52" s="345"/>
      <c r="E52" s="345"/>
      <c r="F52" s="345"/>
      <c r="G52" s="347">
        <f t="shared" si="1"/>
        <v>0</v>
      </c>
      <c r="H52" s="345" t="s">
        <v>2</v>
      </c>
      <c r="I52" s="348">
        <v>139</v>
      </c>
      <c r="J52" s="345" t="s">
        <v>2</v>
      </c>
      <c r="K52" s="348">
        <f>G52*I52</f>
        <v>0</v>
      </c>
      <c r="L52" s="319"/>
      <c r="M52" s="348">
        <f t="shared" si="2"/>
        <v>0</v>
      </c>
    </row>
    <row r="53" spans="1:15" s="330" customFormat="1" ht="25.5" customHeight="1">
      <c r="A53" s="319">
        <v>3</v>
      </c>
      <c r="B53" s="345"/>
      <c r="C53" s="345" t="s">
        <v>89</v>
      </c>
      <c r="D53" s="345"/>
      <c r="E53" s="345"/>
      <c r="F53" s="345"/>
      <c r="G53" s="347">
        <f t="shared" si="1"/>
        <v>0</v>
      </c>
      <c r="H53" s="345" t="s">
        <v>2</v>
      </c>
      <c r="I53" s="345" t="s">
        <v>2</v>
      </c>
      <c r="J53" s="347">
        <v>110</v>
      </c>
      <c r="K53" s="348">
        <f>G53*J53</f>
        <v>0</v>
      </c>
      <c r="L53" s="319"/>
      <c r="M53" s="348">
        <f t="shared" si="2"/>
        <v>0</v>
      </c>
    </row>
    <row r="54" spans="1:15" s="325" customFormat="1" ht="25.5" customHeight="1">
      <c r="A54" s="319"/>
      <c r="B54" s="351"/>
      <c r="C54" s="345" t="s">
        <v>103</v>
      </c>
      <c r="D54" s="345"/>
      <c r="E54" s="345"/>
      <c r="F54" s="345"/>
      <c r="G54" s="347">
        <f t="shared" si="1"/>
        <v>0</v>
      </c>
      <c r="H54" s="348" t="s">
        <v>2</v>
      </c>
      <c r="I54" s="348" t="s">
        <v>2</v>
      </c>
      <c r="J54" s="348">
        <v>110</v>
      </c>
      <c r="K54" s="348">
        <f>G54*J54</f>
        <v>0</v>
      </c>
      <c r="L54" s="319"/>
      <c r="M54" s="348">
        <f t="shared" si="2"/>
        <v>0</v>
      </c>
      <c r="N54" s="244"/>
      <c r="O54" s="244"/>
    </row>
    <row r="55" spans="1:15" s="325" customFormat="1" ht="14.25">
      <c r="A55" s="352"/>
      <c r="B55" s="353" t="s">
        <v>38</v>
      </c>
      <c r="C55" s="354" t="s">
        <v>2</v>
      </c>
      <c r="D55" s="354" t="s">
        <v>2</v>
      </c>
      <c r="E55" s="354" t="s">
        <v>2</v>
      </c>
      <c r="F55" s="354" t="s">
        <v>2</v>
      </c>
      <c r="G55" s="354" t="s">
        <v>2</v>
      </c>
      <c r="H55" s="354" t="s">
        <v>2</v>
      </c>
      <c r="I55" s="354" t="s">
        <v>2</v>
      </c>
      <c r="J55" s="354" t="s">
        <v>2</v>
      </c>
      <c r="K55" s="354" t="s">
        <v>2</v>
      </c>
      <c r="L55" s="354" t="s">
        <v>2</v>
      </c>
      <c r="M55" s="355">
        <f>SUM(M48:M54)</f>
        <v>6168.0696613199998</v>
      </c>
      <c r="N55" s="341"/>
      <c r="O55" s="356"/>
    </row>
    <row r="56" spans="1:15">
      <c r="A56" s="357"/>
      <c r="B56" s="358"/>
      <c r="C56" s="359"/>
      <c r="D56" s="359"/>
      <c r="E56" s="359"/>
      <c r="F56" s="359"/>
      <c r="G56" s="359"/>
      <c r="H56" s="359"/>
      <c r="I56" s="359"/>
      <c r="J56" s="359"/>
      <c r="K56" s="359"/>
      <c r="L56" s="360"/>
    </row>
    <row r="57" spans="1:15" ht="14.25">
      <c r="A57" s="209" t="s">
        <v>104</v>
      </c>
      <c r="B57" s="65"/>
      <c r="C57" s="66" t="s">
        <v>27</v>
      </c>
      <c r="D57" s="66"/>
      <c r="E57" s="65"/>
      <c r="F57" s="65"/>
      <c r="G57" s="65"/>
      <c r="H57" s="65"/>
      <c r="I57" s="65"/>
      <c r="J57" s="118"/>
      <c r="K57" s="118"/>
      <c r="L57" s="118"/>
      <c r="M57" s="133"/>
    </row>
    <row r="58" spans="1:15" ht="38.25" customHeight="1">
      <c r="A58" s="549" t="s">
        <v>178</v>
      </c>
      <c r="B58" s="549"/>
      <c r="C58" s="549"/>
      <c r="D58" s="549"/>
      <c r="E58" s="549"/>
      <c r="F58" s="549"/>
      <c r="G58" s="549"/>
      <c r="H58" s="549"/>
      <c r="I58" s="549"/>
      <c r="J58" s="549"/>
      <c r="K58" s="549"/>
      <c r="L58" s="549"/>
      <c r="M58" s="549"/>
    </row>
    <row r="59" spans="1:15">
      <c r="A59" s="357"/>
      <c r="B59" s="269"/>
      <c r="C59" s="269"/>
      <c r="D59" s="269"/>
      <c r="E59" s="269"/>
      <c r="F59" s="269"/>
      <c r="G59" s="556"/>
      <c r="H59" s="556"/>
      <c r="I59" s="556"/>
      <c r="J59" s="556"/>
      <c r="K59" s="556"/>
      <c r="L59" s="556"/>
    </row>
    <row r="60" spans="1:15">
      <c r="A60" s="357"/>
      <c r="B60" s="269"/>
      <c r="C60" s="269"/>
      <c r="D60" s="269"/>
      <c r="E60" s="269"/>
      <c r="F60" s="269"/>
      <c r="G60" s="269"/>
      <c r="H60" s="269"/>
      <c r="I60" s="269"/>
      <c r="J60" s="269"/>
      <c r="K60" s="269"/>
      <c r="L60" s="361"/>
    </row>
    <row r="61" spans="1:15" ht="14.25">
      <c r="A61" s="557"/>
      <c r="B61" s="557"/>
      <c r="C61" s="557"/>
      <c r="D61" s="557"/>
      <c r="E61" s="557"/>
      <c r="F61" s="557"/>
      <c r="G61" s="557"/>
      <c r="H61" s="337"/>
      <c r="I61" s="337"/>
      <c r="J61" s="265"/>
      <c r="K61" s="265"/>
      <c r="L61" s="265"/>
    </row>
    <row r="62" spans="1:15">
      <c r="B62" s="269"/>
      <c r="C62" s="337"/>
      <c r="D62" s="362"/>
      <c r="E62" s="337"/>
      <c r="F62" s="337"/>
      <c r="G62" s="337"/>
      <c r="H62" s="337"/>
      <c r="I62" s="337"/>
      <c r="J62" s="265"/>
      <c r="K62" s="265"/>
      <c r="L62" s="265"/>
    </row>
    <row r="63" spans="1:15">
      <c r="B63" s="269"/>
      <c r="C63" s="337"/>
      <c r="D63" s="362"/>
      <c r="E63" s="337"/>
      <c r="F63" s="337"/>
      <c r="G63" s="337"/>
      <c r="H63" s="337"/>
      <c r="I63" s="337"/>
      <c r="J63" s="265"/>
      <c r="K63" s="265"/>
      <c r="L63" s="265"/>
    </row>
  </sheetData>
  <mergeCells count="15">
    <mergeCell ref="G59:L59"/>
    <mergeCell ref="A61:G61"/>
    <mergeCell ref="H2:J2"/>
    <mergeCell ref="H40:I40"/>
    <mergeCell ref="H41:I41"/>
    <mergeCell ref="K41:M41"/>
    <mergeCell ref="F21:G21"/>
    <mergeCell ref="F22:G22"/>
    <mergeCell ref="A6:I6"/>
    <mergeCell ref="B26:G26"/>
    <mergeCell ref="A44:M44"/>
    <mergeCell ref="A58:M58"/>
    <mergeCell ref="B35:F35"/>
    <mergeCell ref="H22:J22"/>
    <mergeCell ref="C42:G42"/>
  </mergeCells>
  <pageMargins left="0.25" right="0.21" top="0.37" bottom="0.28000000000000003" header="0.16" footer="0.16"/>
  <pageSetup scale="83" orientation="landscape" verticalDpi="300" r:id="rId1"/>
  <headerFooter alignWithMargins="0"/>
  <rowBreaks count="2" manualBreakCount="2">
    <brk id="20" max="16383" man="1"/>
    <brk id="3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opLeftCell="D19" zoomScaleNormal="100" workbookViewId="0">
      <selection activeCell="C13" sqref="C13"/>
    </sheetView>
  </sheetViews>
  <sheetFormatPr defaultColWidth="9.140625" defaultRowHeight="13.5"/>
  <cols>
    <col min="1" max="1" width="4.28515625" style="147" customWidth="1"/>
    <col min="2" max="2" width="30.7109375" style="148" customWidth="1"/>
    <col min="3" max="3" width="8.28515625" style="148" customWidth="1"/>
    <col min="4" max="5" width="10" style="148" customWidth="1"/>
    <col min="6" max="6" width="9.140625" style="149"/>
    <col min="7" max="7" width="9.42578125" style="148" customWidth="1"/>
    <col min="8" max="8" width="11.85546875" style="149" customWidth="1"/>
    <col min="9" max="9" width="12.140625" style="147" customWidth="1"/>
    <col min="10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39.75" customHeight="1" thickBot="1">
      <c r="B3" s="62" t="s">
        <v>110</v>
      </c>
      <c r="C3" s="542" t="s">
        <v>253</v>
      </c>
      <c r="D3" s="542"/>
      <c r="E3" s="542"/>
      <c r="F3" s="542"/>
      <c r="G3" s="54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260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>
      <c r="A8" s="363"/>
      <c r="B8" s="364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54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1544.4</v>
      </c>
      <c r="G10" s="34">
        <v>29.32</v>
      </c>
      <c r="H10" s="78">
        <f>F10*G10</f>
        <v>45281.808000000005</v>
      </c>
      <c r="I10" s="435">
        <f>H10*0.04498</f>
        <v>2036.7757238400002</v>
      </c>
      <c r="J10" s="436"/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2872.96</v>
      </c>
      <c r="G11" s="34">
        <v>21.4</v>
      </c>
      <c r="H11" s="78">
        <f>F11*G11</f>
        <v>61481.343999999997</v>
      </c>
      <c r="I11" s="78">
        <f t="shared" ref="I11:I18" si="0">H11*0.04498</f>
        <v>2765.4308531199999</v>
      </c>
    </row>
    <row r="12" spans="1:14" ht="67.5">
      <c r="A12" s="70">
        <v>3</v>
      </c>
      <c r="B12" s="77" t="s">
        <v>74</v>
      </c>
      <c r="C12" s="79">
        <v>80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88000</v>
      </c>
      <c r="I12" s="78">
        <f t="shared" si="0"/>
        <v>3958.24</v>
      </c>
    </row>
    <row r="13" spans="1:14" ht="40.5">
      <c r="A13" s="70">
        <v>4</v>
      </c>
      <c r="B13" s="77" t="s">
        <v>75</v>
      </c>
      <c r="C13" s="319" t="s">
        <v>2</v>
      </c>
      <c r="D13" s="80">
        <f>SUM(D15:D18)</f>
        <v>1.5</v>
      </c>
      <c r="E13" s="80">
        <f>SUM(E15:E18)</f>
        <v>2920</v>
      </c>
      <c r="F13" s="34" t="s">
        <v>2</v>
      </c>
      <c r="G13" s="34" t="s">
        <v>2</v>
      </c>
      <c r="H13" s="80">
        <f>SUM(H15:H18)</f>
        <v>4380</v>
      </c>
      <c r="I13" s="78">
        <f t="shared" si="0"/>
        <v>197.01239999999999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70">
        <v>4.0999999999999996</v>
      </c>
      <c r="B15" s="365" t="s">
        <v>254</v>
      </c>
      <c r="C15" s="319" t="s">
        <v>2</v>
      </c>
      <c r="D15" s="81">
        <v>1.5</v>
      </c>
      <c r="E15" s="81">
        <v>2920</v>
      </c>
      <c r="F15" s="34" t="s">
        <v>2</v>
      </c>
      <c r="G15" s="34" t="s">
        <v>2</v>
      </c>
      <c r="H15" s="80">
        <f>D15*E15</f>
        <v>4380</v>
      </c>
      <c r="I15" s="78">
        <f t="shared" si="0"/>
        <v>197.01239999999999</v>
      </c>
    </row>
    <row r="16" spans="1:14" ht="21" customHeight="1">
      <c r="A16" s="70">
        <v>4.2</v>
      </c>
      <c r="B16" s="79"/>
      <c r="C16" s="34" t="s">
        <v>2</v>
      </c>
      <c r="D16" s="34"/>
      <c r="E16" s="34"/>
      <c r="F16" s="34" t="s">
        <v>2</v>
      </c>
      <c r="G16" s="34" t="s">
        <v>2</v>
      </c>
      <c r="H16" s="80">
        <f>D16*E16</f>
        <v>0</v>
      </c>
      <c r="I16" s="78">
        <f t="shared" si="0"/>
        <v>0</v>
      </c>
    </row>
    <row r="17" spans="1:14" ht="18" customHeight="1">
      <c r="A17" s="70">
        <v>4.3</v>
      </c>
      <c r="B17" s="79"/>
      <c r="C17" s="34" t="s">
        <v>2</v>
      </c>
      <c r="D17" s="34"/>
      <c r="E17" s="34"/>
      <c r="F17" s="34" t="s">
        <v>2</v>
      </c>
      <c r="G17" s="34" t="s">
        <v>2</v>
      </c>
      <c r="H17" s="80">
        <f>D17*E17</f>
        <v>0</v>
      </c>
      <c r="I17" s="78">
        <f t="shared" si="0"/>
        <v>0</v>
      </c>
    </row>
    <row r="18" spans="1:14" ht="18" customHeight="1">
      <c r="A18" s="70">
        <v>4.4000000000000004</v>
      </c>
      <c r="B18" s="79"/>
      <c r="C18" s="34" t="s">
        <v>2</v>
      </c>
      <c r="D18" s="34"/>
      <c r="E18" s="34"/>
      <c r="F18" s="34" t="s">
        <v>2</v>
      </c>
      <c r="G18" s="34" t="s">
        <v>2</v>
      </c>
      <c r="H18" s="80">
        <f>D18*E18</f>
        <v>0</v>
      </c>
      <c r="I18" s="78">
        <f t="shared" si="0"/>
        <v>0</v>
      </c>
    </row>
    <row r="19" spans="1:14" ht="27" customHeight="1">
      <c r="A19" s="82"/>
      <c r="B19" s="83" t="s">
        <v>38</v>
      </c>
      <c r="C19" s="83"/>
      <c r="D19" s="84" t="s">
        <v>2</v>
      </c>
      <c r="E19" s="84" t="s">
        <v>2</v>
      </c>
      <c r="F19" s="84" t="s">
        <v>2</v>
      </c>
      <c r="G19" s="84" t="s">
        <v>2</v>
      </c>
      <c r="H19" s="85">
        <f>SUM(H10:H13)</f>
        <v>199143.152</v>
      </c>
      <c r="I19" s="85">
        <f>SUM(I10:I13)*0.65</f>
        <v>5822.3483350239994</v>
      </c>
      <c r="J19" s="292"/>
    </row>
    <row r="22" spans="1:14" s="61" customFormat="1">
      <c r="A22" s="56"/>
      <c r="B22" s="57"/>
      <c r="C22" s="57"/>
      <c r="D22" s="58"/>
      <c r="E22" s="58"/>
      <c r="F22" s="57"/>
      <c r="G22" s="57"/>
      <c r="H22" s="532"/>
      <c r="I22" s="532"/>
      <c r="J22" s="59"/>
      <c r="K22" s="59"/>
      <c r="L22" s="388" t="s">
        <v>81</v>
      </c>
      <c r="M22" s="57"/>
      <c r="N22" s="59"/>
    </row>
    <row r="23" spans="1:14" s="61" customFormat="1" ht="12.75" customHeight="1">
      <c r="A23" s="56"/>
      <c r="B23" s="57"/>
      <c r="C23" s="57"/>
      <c r="D23" s="58"/>
      <c r="E23" s="58"/>
      <c r="F23" s="57"/>
      <c r="G23" s="57"/>
      <c r="H23" s="532"/>
      <c r="I23" s="532"/>
      <c r="J23" s="59"/>
      <c r="K23" s="532" t="s">
        <v>79</v>
      </c>
      <c r="L23" s="532"/>
      <c r="M23" s="532"/>
      <c r="N23" s="59"/>
    </row>
    <row r="24" spans="1:14" s="61" customFormat="1" ht="29.25" customHeight="1" thickBot="1">
      <c r="B24" s="62" t="s">
        <v>110</v>
      </c>
      <c r="C24" s="542" t="s">
        <v>253</v>
      </c>
      <c r="D24" s="542"/>
      <c r="E24" s="542"/>
      <c r="F24" s="542"/>
      <c r="G24" s="542"/>
    </row>
    <row r="25" spans="1:14" s="61" customFormat="1" ht="23.25" customHeight="1">
      <c r="A25" s="536" t="s">
        <v>259</v>
      </c>
      <c r="B25" s="536"/>
      <c r="C25" s="536"/>
      <c r="D25" s="536"/>
      <c r="E25" s="536"/>
      <c r="F25" s="536"/>
      <c r="G25" s="536"/>
      <c r="H25" s="536"/>
      <c r="I25" s="536"/>
      <c r="J25" s="536"/>
      <c r="K25" s="536"/>
      <c r="L25" s="536"/>
      <c r="M25" s="536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ht="114.75">
      <c r="A27" s="98" t="s">
        <v>82</v>
      </c>
      <c r="B27" s="72" t="s">
        <v>83</v>
      </c>
      <c r="C27" s="72" t="s">
        <v>93</v>
      </c>
      <c r="D27" s="72" t="s">
        <v>94</v>
      </c>
      <c r="E27" s="72" t="s">
        <v>86</v>
      </c>
      <c r="F27" s="72" t="s">
        <v>95</v>
      </c>
      <c r="G27" s="73" t="s">
        <v>96</v>
      </c>
      <c r="H27" s="72" t="s">
        <v>97</v>
      </c>
      <c r="I27" s="72" t="s">
        <v>98</v>
      </c>
      <c r="J27" s="72" t="s">
        <v>99</v>
      </c>
      <c r="K27" s="73" t="s">
        <v>100</v>
      </c>
      <c r="L27" s="73" t="s">
        <v>101</v>
      </c>
      <c r="M27" s="74" t="s">
        <v>102</v>
      </c>
    </row>
    <row r="28" spans="1:14">
      <c r="A28" s="70">
        <v>1</v>
      </c>
      <c r="B28" s="76">
        <v>2</v>
      </c>
      <c r="C28" s="76">
        <v>3</v>
      </c>
      <c r="D28" s="76">
        <v>4</v>
      </c>
      <c r="E28" s="76">
        <v>5</v>
      </c>
      <c r="F28" s="76">
        <v>6</v>
      </c>
      <c r="G28" s="76">
        <v>7</v>
      </c>
      <c r="H28" s="76">
        <v>8</v>
      </c>
      <c r="I28" s="76">
        <v>9</v>
      </c>
      <c r="J28" s="76">
        <v>10</v>
      </c>
      <c r="K28" s="70">
        <v>11</v>
      </c>
      <c r="L28" s="70">
        <v>12</v>
      </c>
      <c r="M28" s="70">
        <v>13</v>
      </c>
    </row>
    <row r="29" spans="1:14">
      <c r="A29" s="158">
        <v>1</v>
      </c>
      <c r="B29" s="434" t="s">
        <v>189</v>
      </c>
      <c r="C29" s="34" t="s">
        <v>89</v>
      </c>
      <c r="D29" s="34">
        <v>6350</v>
      </c>
      <c r="E29" s="34">
        <v>6350</v>
      </c>
      <c r="F29" s="34">
        <v>1.9599999999999999E-2</v>
      </c>
      <c r="G29" s="80">
        <f t="shared" ref="G29:G35" si="1">E29*F29</f>
        <v>124.46</v>
      </c>
      <c r="H29" s="159">
        <v>147</v>
      </c>
      <c r="I29" s="34" t="s">
        <v>2</v>
      </c>
      <c r="J29" s="34" t="s">
        <v>2</v>
      </c>
      <c r="K29" s="159">
        <f>G29*H29</f>
        <v>18295.62</v>
      </c>
      <c r="L29" s="158">
        <v>0.13900000000000001</v>
      </c>
      <c r="M29" s="159">
        <f>K29*L29</f>
        <v>2543.0911799999999</v>
      </c>
    </row>
    <row r="30" spans="1:14" ht="40.5">
      <c r="A30" s="158"/>
      <c r="B30" s="434" t="s">
        <v>190</v>
      </c>
      <c r="C30" s="34" t="s">
        <v>103</v>
      </c>
      <c r="D30" s="34">
        <v>3850</v>
      </c>
      <c r="E30" s="34">
        <v>3850</v>
      </c>
      <c r="F30" s="34">
        <v>2.4199999999999999E-2</v>
      </c>
      <c r="G30" s="80">
        <f t="shared" si="1"/>
        <v>93.17</v>
      </c>
      <c r="H30" s="159">
        <v>147</v>
      </c>
      <c r="I30" s="159" t="s">
        <v>2</v>
      </c>
      <c r="J30" s="34" t="s">
        <v>2</v>
      </c>
      <c r="K30" s="159">
        <f>G30*H30</f>
        <v>13695.99</v>
      </c>
      <c r="L30" s="158">
        <v>0.13900000000000001</v>
      </c>
      <c r="M30" s="159">
        <f t="shared" ref="M30:M35" si="2">K30*L30</f>
        <v>1903.7426100000002</v>
      </c>
    </row>
    <row r="31" spans="1:14">
      <c r="A31" s="158">
        <v>2</v>
      </c>
      <c r="B31" s="434" t="s">
        <v>191</v>
      </c>
      <c r="C31" s="34" t="s">
        <v>89</v>
      </c>
      <c r="D31" s="34">
        <v>3500</v>
      </c>
      <c r="E31" s="34">
        <v>3500</v>
      </c>
      <c r="F31" s="34">
        <v>2.8299999999999999E-2</v>
      </c>
      <c r="G31" s="80">
        <f t="shared" si="1"/>
        <v>99.05</v>
      </c>
      <c r="H31" s="34" t="s">
        <v>2</v>
      </c>
      <c r="I31" s="159">
        <v>139</v>
      </c>
      <c r="J31" s="34" t="s">
        <v>2</v>
      </c>
      <c r="K31" s="159">
        <f>G31*I31</f>
        <v>13767.949999999999</v>
      </c>
      <c r="L31" s="158">
        <v>0.13900000000000001</v>
      </c>
      <c r="M31" s="159">
        <f t="shared" si="2"/>
        <v>1913.74505</v>
      </c>
    </row>
    <row r="32" spans="1:14">
      <c r="A32" s="158">
        <v>2</v>
      </c>
      <c r="B32" s="434" t="s">
        <v>192</v>
      </c>
      <c r="C32" s="34" t="s">
        <v>89</v>
      </c>
      <c r="D32" s="34">
        <v>8514</v>
      </c>
      <c r="E32" s="34">
        <v>8514</v>
      </c>
      <c r="F32" s="34">
        <v>1.78E-2</v>
      </c>
      <c r="G32" s="80">
        <f>E32*F32</f>
        <v>151.54919999999998</v>
      </c>
      <c r="H32" s="34" t="s">
        <v>2</v>
      </c>
      <c r="I32" s="159">
        <v>139</v>
      </c>
      <c r="J32" s="34" t="s">
        <v>2</v>
      </c>
      <c r="K32" s="159">
        <f>G32*I32</f>
        <v>21065.338799999998</v>
      </c>
      <c r="L32" s="158">
        <v>0.13900000000000001</v>
      </c>
      <c r="M32" s="159">
        <f t="shared" si="2"/>
        <v>2928.0820932000001</v>
      </c>
      <c r="N32" s="366"/>
    </row>
    <row r="33" spans="1:14" ht="40.5">
      <c r="A33" s="158"/>
      <c r="B33" s="79"/>
      <c r="C33" s="34" t="s">
        <v>103</v>
      </c>
      <c r="D33" s="34"/>
      <c r="E33" s="34"/>
      <c r="F33" s="34"/>
      <c r="G33" s="80">
        <f t="shared" si="1"/>
        <v>0</v>
      </c>
      <c r="H33" s="34" t="s">
        <v>2</v>
      </c>
      <c r="I33" s="159">
        <v>139</v>
      </c>
      <c r="J33" s="34" t="s">
        <v>2</v>
      </c>
      <c r="K33" s="159">
        <f>G33*I33</f>
        <v>0</v>
      </c>
      <c r="L33" s="158"/>
      <c r="M33" s="159">
        <f t="shared" si="2"/>
        <v>0</v>
      </c>
    </row>
    <row r="34" spans="1:14">
      <c r="A34" s="158">
        <v>3</v>
      </c>
      <c r="B34" s="34"/>
      <c r="C34" s="34" t="s">
        <v>89</v>
      </c>
      <c r="D34" s="34"/>
      <c r="E34" s="34"/>
      <c r="F34" s="34"/>
      <c r="G34" s="80">
        <f t="shared" si="1"/>
        <v>0</v>
      </c>
      <c r="H34" s="34" t="s">
        <v>2</v>
      </c>
      <c r="I34" s="34" t="s">
        <v>2</v>
      </c>
      <c r="J34" s="80">
        <v>110</v>
      </c>
      <c r="K34" s="159">
        <f>G34*J34</f>
        <v>0</v>
      </c>
      <c r="L34" s="158"/>
      <c r="M34" s="159">
        <f t="shared" si="2"/>
        <v>0</v>
      </c>
    </row>
    <row r="35" spans="1:14" ht="40.5">
      <c r="A35" s="158"/>
      <c r="B35" s="79"/>
      <c r="C35" s="34" t="s">
        <v>103</v>
      </c>
      <c r="D35" s="34"/>
      <c r="E35" s="34"/>
      <c r="F35" s="34"/>
      <c r="G35" s="80">
        <f t="shared" si="1"/>
        <v>0</v>
      </c>
      <c r="H35" s="159" t="s">
        <v>2</v>
      </c>
      <c r="I35" s="159" t="s">
        <v>2</v>
      </c>
      <c r="J35" s="159">
        <v>110</v>
      </c>
      <c r="K35" s="159">
        <f>G35*J35</f>
        <v>0</v>
      </c>
      <c r="L35" s="158"/>
      <c r="M35" s="159">
        <f t="shared" si="2"/>
        <v>0</v>
      </c>
    </row>
    <row r="36" spans="1:14" ht="14.25">
      <c r="A36" s="160"/>
      <c r="B36" s="161" t="s">
        <v>38</v>
      </c>
      <c r="C36" s="84" t="s">
        <v>2</v>
      </c>
      <c r="D36" s="84" t="s">
        <v>2</v>
      </c>
      <c r="E36" s="84" t="s">
        <v>2</v>
      </c>
      <c r="F36" s="84" t="s">
        <v>2</v>
      </c>
      <c r="G36" s="84" t="s">
        <v>2</v>
      </c>
      <c r="H36" s="84" t="s">
        <v>2</v>
      </c>
      <c r="I36" s="84" t="s">
        <v>2</v>
      </c>
      <c r="J36" s="84" t="s">
        <v>2</v>
      </c>
      <c r="K36" s="84" t="s">
        <v>2</v>
      </c>
      <c r="L36" s="84" t="s">
        <v>2</v>
      </c>
      <c r="M36" s="162">
        <f>SUM(M29:M35)</f>
        <v>9288.6609332000007</v>
      </c>
      <c r="N36" s="292"/>
    </row>
    <row r="37" spans="1:14">
      <c r="A37" s="125"/>
      <c r="B37" s="126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8"/>
    </row>
    <row r="38" spans="1:14" ht="14.25">
      <c r="A38" s="209" t="s">
        <v>104</v>
      </c>
      <c r="B38" s="65"/>
      <c r="C38" s="66" t="s">
        <v>27</v>
      </c>
      <c r="D38" s="66"/>
      <c r="E38" s="65"/>
      <c r="F38" s="65"/>
      <c r="G38" s="65"/>
      <c r="H38" s="65"/>
      <c r="I38" s="65"/>
      <c r="J38" s="118"/>
      <c r="K38" s="118"/>
      <c r="L38" s="118"/>
      <c r="M38" s="133"/>
    </row>
    <row r="39" spans="1:14" ht="39.75" customHeight="1">
      <c r="A39" s="549" t="s">
        <v>178</v>
      </c>
      <c r="B39" s="549"/>
      <c r="C39" s="549"/>
      <c r="D39" s="549"/>
      <c r="E39" s="549"/>
      <c r="F39" s="549"/>
      <c r="G39" s="549"/>
      <c r="H39" s="549"/>
      <c r="I39" s="549"/>
      <c r="J39" s="549"/>
      <c r="K39" s="549"/>
      <c r="L39" s="549"/>
      <c r="M39" s="549"/>
    </row>
    <row r="40" spans="1:14">
      <c r="A40" s="125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3"/>
    </row>
    <row r="41" spans="1:14" ht="14.25">
      <c r="B41" s="163"/>
      <c r="C41" s="151"/>
      <c r="D41" s="164"/>
      <c r="E41" s="164"/>
      <c r="F41" s="151"/>
      <c r="G41" s="151"/>
      <c r="H41" s="151"/>
      <c r="I41" s="151"/>
      <c r="J41" s="151"/>
      <c r="K41" s="152"/>
      <c r="L41" s="152"/>
      <c r="M41" s="152"/>
    </row>
    <row r="42" spans="1:14">
      <c r="B42" s="131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14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</sheetData>
  <mergeCells count="9">
    <mergeCell ref="A25:M25"/>
    <mergeCell ref="A39:M39"/>
    <mergeCell ref="H2:J2"/>
    <mergeCell ref="H22:I22"/>
    <mergeCell ref="H23:I23"/>
    <mergeCell ref="K23:M23"/>
    <mergeCell ref="A6:I6"/>
    <mergeCell ref="C3:G3"/>
    <mergeCell ref="C24:G24"/>
  </mergeCells>
  <pageMargins left="0.21" right="0.17" top="0.48" bottom="0.54" header="0.25" footer="0.28999999999999998"/>
  <pageSetup paperSize="9" scale="95" orientation="landscape" r:id="rId1"/>
  <headerFooter alignWithMargins="0"/>
  <rowBreaks count="1" manualBreakCount="1">
    <brk id="20" max="12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41"/>
  <sheetViews>
    <sheetView topLeftCell="E19" zoomScaleNormal="100" workbookViewId="0">
      <selection activeCell="B7" sqref="B7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 customWidth="1"/>
    <col min="7" max="7" width="8" style="197" customWidth="1"/>
    <col min="8" max="8" width="11.85546875" style="198" customWidth="1"/>
    <col min="9" max="9" width="14.140625" style="192" customWidth="1"/>
    <col min="10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32" t="s">
        <v>79</v>
      </c>
      <c r="I2" s="532"/>
      <c r="J2" s="532"/>
      <c r="K2" s="59"/>
      <c r="L2" s="59"/>
      <c r="M2" s="59"/>
      <c r="N2" s="59"/>
    </row>
    <row r="3" spans="1:14" s="61" customFormat="1" ht="28.5" customHeight="1" thickBot="1">
      <c r="B3" s="62" t="s">
        <v>110</v>
      </c>
      <c r="C3" s="543" t="s">
        <v>202</v>
      </c>
      <c r="D3" s="543"/>
      <c r="E3" s="543"/>
      <c r="F3" s="543"/>
      <c r="G3" s="543"/>
      <c r="H3" s="543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36" t="s">
        <v>260</v>
      </c>
      <c r="B6" s="536"/>
      <c r="C6" s="536"/>
      <c r="D6" s="536"/>
      <c r="E6" s="536"/>
      <c r="F6" s="536"/>
      <c r="G6" s="536"/>
      <c r="H6" s="536"/>
      <c r="I6" s="53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2834.4</v>
      </c>
      <c r="G10" s="35">
        <v>29.32</v>
      </c>
      <c r="H10" s="140">
        <f>F10*G10</f>
        <v>83104.608000000007</v>
      </c>
      <c r="I10" s="140">
        <f>H10*0.04498</f>
        <v>3738.0452678400002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/>
      <c r="G11" s="35">
        <v>21.4</v>
      </c>
      <c r="H11" s="140">
        <f>F11*G11</f>
        <v>0</v>
      </c>
      <c r="I11" s="140">
        <f t="shared" ref="I11:I17" si="0">H11*0.04498</f>
        <v>0</v>
      </c>
    </row>
    <row r="12" spans="1:14" ht="50.25" customHeight="1">
      <c r="A12" s="138">
        <v>3</v>
      </c>
      <c r="B12" s="77" t="s">
        <v>74</v>
      </c>
      <c r="C12" s="183">
        <v>73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80300</v>
      </c>
      <c r="I12" s="140">
        <f t="shared" si="0"/>
        <v>3611.8939999999998</v>
      </c>
    </row>
    <row r="13" spans="1:14" ht="40.5">
      <c r="A13" s="138">
        <v>4</v>
      </c>
      <c r="B13" s="77" t="s">
        <v>75</v>
      </c>
      <c r="C13" s="184" t="s">
        <v>2</v>
      </c>
      <c r="D13" s="139">
        <f>SUM(D15:D17)</f>
        <v>4.3</v>
      </c>
      <c r="E13" s="139">
        <f>SUM(E15:E17)</f>
        <v>14418</v>
      </c>
      <c r="F13" s="35" t="s">
        <v>2</v>
      </c>
      <c r="G13" s="35" t="s">
        <v>2</v>
      </c>
      <c r="H13" s="139">
        <f>SUM(H15:H17)</f>
        <v>25094</v>
      </c>
      <c r="I13" s="140">
        <f t="shared" si="0"/>
        <v>1128.72812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406">
        <v>4.0999999999999996</v>
      </c>
      <c r="B15" s="334" t="s">
        <v>144</v>
      </c>
      <c r="C15" s="81" t="s">
        <v>2</v>
      </c>
      <c r="D15" s="121">
        <v>1.8</v>
      </c>
      <c r="E15" s="121">
        <v>3650</v>
      </c>
      <c r="F15" s="35" t="s">
        <v>2</v>
      </c>
      <c r="G15" s="35" t="s">
        <v>2</v>
      </c>
      <c r="H15" s="139">
        <f t="shared" ref="H15:H17" si="1">D15*E15</f>
        <v>6570</v>
      </c>
      <c r="I15" s="140">
        <f t="shared" si="0"/>
        <v>295.51859999999999</v>
      </c>
    </row>
    <row r="16" spans="1:14" ht="21" customHeight="1">
      <c r="A16" s="406">
        <v>4.2</v>
      </c>
      <c r="B16" s="77" t="s">
        <v>214</v>
      </c>
      <c r="C16" s="81" t="s">
        <v>2</v>
      </c>
      <c r="D16" s="81">
        <v>0.5</v>
      </c>
      <c r="E16" s="121">
        <v>2008</v>
      </c>
      <c r="F16" s="35"/>
      <c r="G16" s="35"/>
      <c r="H16" s="139">
        <f t="shared" ref="H16" si="2">D16*E16</f>
        <v>1004</v>
      </c>
      <c r="I16" s="140">
        <f t="shared" ref="I16" si="3">H16*0.04498</f>
        <v>45.15992</v>
      </c>
    </row>
    <row r="17" spans="1:14" ht="21" customHeight="1">
      <c r="A17" s="406">
        <v>4.3</v>
      </c>
      <c r="B17" s="334" t="s">
        <v>165</v>
      </c>
      <c r="C17" s="81" t="s">
        <v>2</v>
      </c>
      <c r="D17" s="121">
        <v>2</v>
      </c>
      <c r="E17" s="121">
        <v>8760</v>
      </c>
      <c r="F17" s="35" t="s">
        <v>2</v>
      </c>
      <c r="G17" s="35" t="s">
        <v>2</v>
      </c>
      <c r="H17" s="139">
        <f t="shared" si="1"/>
        <v>17520</v>
      </c>
      <c r="I17" s="140">
        <f t="shared" si="0"/>
        <v>788.04959999999994</v>
      </c>
    </row>
    <row r="18" spans="1:14" ht="27" customHeight="1">
      <c r="A18" s="187"/>
      <c r="B18" s="188" t="s">
        <v>38</v>
      </c>
      <c r="C18" s="188"/>
      <c r="D18" s="189" t="s">
        <v>2</v>
      </c>
      <c r="E18" s="189" t="s">
        <v>2</v>
      </c>
      <c r="F18" s="189" t="s">
        <v>2</v>
      </c>
      <c r="G18" s="189" t="s">
        <v>2</v>
      </c>
      <c r="H18" s="190">
        <f>SUM(H10:H13)</f>
        <v>188498.60800000001</v>
      </c>
      <c r="I18" s="190">
        <f>SUM(I10:I13)*0.65</f>
        <v>5511.1338020960002</v>
      </c>
      <c r="J18" s="407"/>
      <c r="K18" s="407"/>
    </row>
    <row r="19" spans="1:14">
      <c r="A19" s="408"/>
      <c r="B19" s="409"/>
      <c r="C19" s="409"/>
      <c r="F19" s="409"/>
      <c r="G19" s="409"/>
      <c r="H19" s="410"/>
      <c r="I19" s="141"/>
      <c r="J19" s="192"/>
    </row>
    <row r="20" spans="1:14" s="61" customFormat="1">
      <c r="A20" s="56"/>
      <c r="B20" s="57"/>
      <c r="C20" s="57"/>
      <c r="D20" s="58"/>
      <c r="E20" s="58"/>
      <c r="F20" s="57"/>
      <c r="G20" s="57"/>
      <c r="H20" s="532"/>
      <c r="I20" s="532"/>
      <c r="J20" s="59"/>
      <c r="K20" s="59"/>
      <c r="L20" s="388" t="s">
        <v>81</v>
      </c>
      <c r="M20" s="57"/>
      <c r="N20" s="59"/>
    </row>
    <row r="21" spans="1:14" s="61" customFormat="1" ht="12.75" customHeight="1">
      <c r="A21" s="56"/>
      <c r="B21" s="57"/>
      <c r="C21" s="57"/>
      <c r="D21" s="58"/>
      <c r="E21" s="58"/>
      <c r="F21" s="57"/>
      <c r="G21" s="57"/>
      <c r="H21" s="532"/>
      <c r="I21" s="532"/>
      <c r="J21" s="59"/>
      <c r="K21" s="532" t="s">
        <v>79</v>
      </c>
      <c r="L21" s="532"/>
      <c r="M21" s="532"/>
      <c r="N21" s="59"/>
    </row>
    <row r="22" spans="1:14" s="61" customFormat="1" ht="43.5" customHeight="1" thickBot="1">
      <c r="A22" s="237"/>
      <c r="B22" s="62" t="s">
        <v>110</v>
      </c>
      <c r="C22" s="543" t="s">
        <v>225</v>
      </c>
      <c r="D22" s="543"/>
      <c r="E22" s="543"/>
      <c r="F22" s="543"/>
      <c r="G22" s="543"/>
      <c r="H22" s="543"/>
      <c r="I22" s="237"/>
      <c r="J22" s="237"/>
      <c r="K22" s="237"/>
      <c r="L22" s="237"/>
      <c r="M22" s="237"/>
    </row>
    <row r="23" spans="1:14" s="61" customFormat="1" ht="23.25" customHeight="1">
      <c r="A23" s="59"/>
      <c r="B23" s="65" t="s">
        <v>36</v>
      </c>
      <c r="C23" s="65"/>
      <c r="D23" s="65"/>
      <c r="E23" s="65"/>
      <c r="F23" s="65"/>
      <c r="G23" s="65"/>
      <c r="H23" s="118"/>
      <c r="I23" s="118"/>
      <c r="J23" s="118"/>
    </row>
    <row r="24" spans="1:14" s="61" customFormat="1" ht="15" customHeight="1">
      <c r="A24" s="536" t="s">
        <v>259</v>
      </c>
      <c r="B24" s="536"/>
      <c r="C24" s="536"/>
      <c r="D24" s="536"/>
      <c r="E24" s="536"/>
      <c r="F24" s="536"/>
      <c r="G24" s="536"/>
      <c r="H24" s="536"/>
      <c r="I24" s="536"/>
      <c r="J24" s="536"/>
      <c r="K24" s="536"/>
      <c r="L24" s="536"/>
      <c r="M24" s="536"/>
    </row>
    <row r="25" spans="1:14" s="61" customFormat="1">
      <c r="A25" s="59"/>
      <c r="B25" s="65"/>
      <c r="C25" s="65"/>
      <c r="D25" s="65"/>
      <c r="E25" s="65"/>
      <c r="F25" s="65"/>
      <c r="G25" s="65"/>
      <c r="H25" s="65"/>
      <c r="I25" s="65"/>
      <c r="J25" s="65"/>
      <c r="K25" s="59"/>
      <c r="L25" s="59"/>
    </row>
    <row r="26" spans="1:14" s="180" customFormat="1" ht="114.75">
      <c r="A26" s="98" t="s">
        <v>82</v>
      </c>
      <c r="B26" s="72" t="s">
        <v>83</v>
      </c>
      <c r="C26" s="72" t="s">
        <v>93</v>
      </c>
      <c r="D26" s="72" t="s">
        <v>94</v>
      </c>
      <c r="E26" s="72" t="s">
        <v>86</v>
      </c>
      <c r="F26" s="72" t="s">
        <v>95</v>
      </c>
      <c r="G26" s="73" t="s">
        <v>96</v>
      </c>
      <c r="H26" s="72" t="s">
        <v>97</v>
      </c>
      <c r="I26" s="72" t="s">
        <v>98</v>
      </c>
      <c r="J26" s="72" t="s">
        <v>99</v>
      </c>
      <c r="K26" s="73" t="s">
        <v>100</v>
      </c>
      <c r="L26" s="73" t="s">
        <v>101</v>
      </c>
      <c r="M26" s="74" t="s">
        <v>102</v>
      </c>
    </row>
    <row r="27" spans="1:14" s="180" customFormat="1" ht="18" customHeight="1">
      <c r="A27" s="138">
        <v>1</v>
      </c>
      <c r="B27" s="181">
        <v>2</v>
      </c>
      <c r="C27" s="181"/>
      <c r="D27" s="181">
        <v>4</v>
      </c>
      <c r="E27" s="181">
        <v>5</v>
      </c>
      <c r="F27" s="181">
        <v>6</v>
      </c>
      <c r="G27" s="181">
        <v>7</v>
      </c>
      <c r="H27" s="181">
        <v>8</v>
      </c>
      <c r="I27" s="181">
        <v>9</v>
      </c>
      <c r="J27" s="181">
        <v>10</v>
      </c>
      <c r="K27" s="138">
        <v>11</v>
      </c>
      <c r="L27" s="138">
        <v>12</v>
      </c>
      <c r="M27" s="138">
        <v>13</v>
      </c>
    </row>
    <row r="28" spans="1:14" s="180" customFormat="1" ht="13.5" customHeight="1">
      <c r="A28" s="184">
        <v>1</v>
      </c>
      <c r="B28" s="182"/>
      <c r="C28" s="81" t="s">
        <v>89</v>
      </c>
      <c r="D28" s="35"/>
      <c r="E28" s="35"/>
      <c r="F28" s="35"/>
      <c r="G28" s="139">
        <f t="shared" ref="G28:G33" si="4">E28*F28</f>
        <v>0</v>
      </c>
      <c r="H28" s="222">
        <v>147</v>
      </c>
      <c r="I28" s="35" t="s">
        <v>2</v>
      </c>
      <c r="J28" s="35" t="s">
        <v>2</v>
      </c>
      <c r="K28" s="222">
        <f>G28*H28</f>
        <v>0</v>
      </c>
      <c r="L28" s="184"/>
      <c r="M28" s="222">
        <f t="shared" ref="M28:M33" si="5">K28*L28</f>
        <v>0</v>
      </c>
    </row>
    <row r="29" spans="1:14" ht="40.5">
      <c r="A29" s="184"/>
      <c r="B29" s="404" t="s">
        <v>215</v>
      </c>
      <c r="C29" s="81" t="s">
        <v>103</v>
      </c>
      <c r="D29" s="35">
        <v>11619</v>
      </c>
      <c r="E29" s="461">
        <v>9903</v>
      </c>
      <c r="F29" s="35">
        <v>2.1299999999999999E-2</v>
      </c>
      <c r="G29" s="139">
        <f>E29*F29</f>
        <v>210.93389999999999</v>
      </c>
      <c r="H29" s="222">
        <v>147</v>
      </c>
      <c r="I29" s="222" t="s">
        <v>2</v>
      </c>
      <c r="J29" s="35" t="s">
        <v>2</v>
      </c>
      <c r="K29" s="222">
        <f>G29*H29</f>
        <v>31007.283299999999</v>
      </c>
      <c r="L29" s="184">
        <v>0.13900000000000001</v>
      </c>
      <c r="M29" s="222">
        <f>K29*L29</f>
        <v>4310.0123787000002</v>
      </c>
    </row>
    <row r="30" spans="1:14" ht="18" customHeight="1">
      <c r="A30" s="184">
        <v>2</v>
      </c>
      <c r="B30" s="35"/>
      <c r="C30" s="81" t="s">
        <v>89</v>
      </c>
      <c r="D30" s="35"/>
      <c r="E30" s="35"/>
      <c r="F30" s="35"/>
      <c r="G30" s="139">
        <f t="shared" si="4"/>
        <v>0</v>
      </c>
      <c r="H30" s="35" t="s">
        <v>2</v>
      </c>
      <c r="I30" s="222">
        <v>139</v>
      </c>
      <c r="J30" s="35" t="s">
        <v>2</v>
      </c>
      <c r="K30" s="222">
        <f>G30*I30</f>
        <v>0</v>
      </c>
      <c r="L30" s="184"/>
      <c r="M30" s="222">
        <f t="shared" si="5"/>
        <v>0</v>
      </c>
    </row>
    <row r="31" spans="1:14" ht="40.5">
      <c r="A31" s="184"/>
      <c r="B31" s="35"/>
      <c r="C31" s="81" t="s">
        <v>103</v>
      </c>
      <c r="D31" s="35"/>
      <c r="E31" s="35"/>
      <c r="F31" s="35"/>
      <c r="G31" s="139">
        <f t="shared" si="4"/>
        <v>0</v>
      </c>
      <c r="H31" s="35" t="s">
        <v>2</v>
      </c>
      <c r="I31" s="222">
        <v>139</v>
      </c>
      <c r="J31" s="35" t="s">
        <v>2</v>
      </c>
      <c r="K31" s="222">
        <f>G31*I31</f>
        <v>0</v>
      </c>
      <c r="L31" s="184"/>
      <c r="M31" s="222">
        <f t="shared" si="5"/>
        <v>0</v>
      </c>
    </row>
    <row r="32" spans="1:14" s="180" customFormat="1" ht="18" customHeight="1">
      <c r="A32" s="184">
        <v>3</v>
      </c>
      <c r="B32" s="35"/>
      <c r="C32" s="81" t="s">
        <v>89</v>
      </c>
      <c r="D32" s="35"/>
      <c r="E32" s="35"/>
      <c r="F32" s="35"/>
      <c r="G32" s="139">
        <f t="shared" si="4"/>
        <v>0</v>
      </c>
      <c r="H32" s="35" t="s">
        <v>2</v>
      </c>
      <c r="I32" s="35" t="s">
        <v>2</v>
      </c>
      <c r="J32" s="139">
        <v>110</v>
      </c>
      <c r="K32" s="222">
        <f>G32*J32</f>
        <v>0</v>
      </c>
      <c r="L32" s="184"/>
      <c r="M32" s="222">
        <f t="shared" si="5"/>
        <v>0</v>
      </c>
    </row>
    <row r="33" spans="1:15" ht="40.5">
      <c r="A33" s="184"/>
      <c r="B33" s="183"/>
      <c r="C33" s="81" t="s">
        <v>103</v>
      </c>
      <c r="D33" s="35"/>
      <c r="E33" s="35"/>
      <c r="F33" s="35"/>
      <c r="G33" s="139">
        <f t="shared" si="4"/>
        <v>0</v>
      </c>
      <c r="H33" s="222" t="s">
        <v>2</v>
      </c>
      <c r="I33" s="222" t="s">
        <v>2</v>
      </c>
      <c r="J33" s="222">
        <v>110</v>
      </c>
      <c r="K33" s="222">
        <f>G33*J33</f>
        <v>0</v>
      </c>
      <c r="L33" s="184"/>
      <c r="M33" s="222">
        <f t="shared" si="5"/>
        <v>0</v>
      </c>
      <c r="N33" s="202"/>
      <c r="O33" s="202"/>
    </row>
    <row r="34" spans="1:15" ht="22.5" customHeight="1">
      <c r="A34" s="223"/>
      <c r="B34" s="220" t="s">
        <v>38</v>
      </c>
      <c r="C34" s="189" t="s">
        <v>2</v>
      </c>
      <c r="D34" s="189" t="s">
        <v>2</v>
      </c>
      <c r="E34" s="189" t="s">
        <v>2</v>
      </c>
      <c r="F34" s="189" t="s">
        <v>2</v>
      </c>
      <c r="G34" s="189" t="s">
        <v>2</v>
      </c>
      <c r="H34" s="189" t="s">
        <v>2</v>
      </c>
      <c r="I34" s="189" t="s">
        <v>2</v>
      </c>
      <c r="J34" s="189" t="s">
        <v>2</v>
      </c>
      <c r="K34" s="189" t="s">
        <v>2</v>
      </c>
      <c r="L34" s="189" t="s">
        <v>2</v>
      </c>
      <c r="M34" s="462">
        <f>SUM(M28:M33)</f>
        <v>4310.0123787000002</v>
      </c>
      <c r="N34" s="407"/>
      <c r="O34" s="407"/>
    </row>
    <row r="35" spans="1:15">
      <c r="A35" s="225"/>
      <c r="B35" s="226"/>
      <c r="C35" s="227"/>
      <c r="D35" s="227"/>
      <c r="E35" s="227"/>
      <c r="F35" s="227"/>
      <c r="G35" s="227"/>
      <c r="H35" s="227"/>
      <c r="I35" s="227"/>
      <c r="J35" s="227"/>
      <c r="K35" s="227"/>
      <c r="L35" s="410"/>
    </row>
    <row r="36" spans="1:15" ht="14.25">
      <c r="A36" s="59"/>
      <c r="B36" s="209" t="s">
        <v>104</v>
      </c>
      <c r="C36" s="65"/>
      <c r="D36" s="66" t="s">
        <v>27</v>
      </c>
      <c r="E36" s="66"/>
      <c r="F36" s="65"/>
      <c r="G36" s="65"/>
      <c r="H36" s="65"/>
      <c r="I36" s="65"/>
      <c r="J36" s="65"/>
      <c r="K36" s="118"/>
      <c r="L36" s="118"/>
      <c r="M36" s="118"/>
    </row>
    <row r="37" spans="1:15" ht="27">
      <c r="A37" s="59"/>
      <c r="B37" s="204" t="s">
        <v>105</v>
      </c>
      <c r="C37" s="65"/>
      <c r="D37" s="66"/>
      <c r="E37" s="66"/>
      <c r="F37" s="65"/>
      <c r="G37" s="65"/>
      <c r="H37" s="65"/>
      <c r="I37" s="65"/>
      <c r="J37" s="65"/>
      <c r="K37" s="118"/>
      <c r="L37" s="118"/>
      <c r="M37" s="118"/>
    </row>
    <row r="38" spans="1:15">
      <c r="A38" s="59"/>
      <c r="B38" s="204" t="s">
        <v>106</v>
      </c>
      <c r="C38" s="65"/>
      <c r="D38" s="66"/>
      <c r="E38" s="66"/>
      <c r="F38" s="65"/>
      <c r="G38" s="65"/>
      <c r="H38" s="65"/>
      <c r="I38" s="65"/>
      <c r="J38" s="65"/>
      <c r="K38" s="118" t="s">
        <v>27</v>
      </c>
      <c r="L38" s="118"/>
      <c r="M38" s="118"/>
    </row>
    <row r="39" spans="1:15" ht="14.25">
      <c r="B39" s="228"/>
      <c r="C39" s="194"/>
      <c r="D39" s="195"/>
      <c r="E39" s="195"/>
      <c r="F39" s="194"/>
      <c r="G39" s="194"/>
      <c r="H39" s="194"/>
      <c r="I39" s="194"/>
      <c r="J39" s="194"/>
      <c r="K39" s="196"/>
      <c r="L39" s="196"/>
      <c r="M39" s="196"/>
    </row>
    <row r="40" spans="1:15">
      <c r="B40" s="193"/>
      <c r="C40" s="194"/>
      <c r="D40" s="195"/>
      <c r="E40" s="195"/>
      <c r="F40" s="194"/>
      <c r="G40" s="194"/>
      <c r="H40" s="194"/>
      <c r="I40" s="194"/>
      <c r="J40" s="194"/>
      <c r="K40" s="196"/>
      <c r="L40" s="196"/>
      <c r="M40" s="196"/>
    </row>
    <row r="41" spans="1:15">
      <c r="B41" s="193"/>
      <c r="C41" s="194"/>
      <c r="D41" s="195"/>
      <c r="E41" s="195"/>
      <c r="F41" s="194"/>
      <c r="G41" s="194"/>
      <c r="H41" s="194"/>
      <c r="I41" s="194"/>
      <c r="J41" s="194"/>
      <c r="K41" s="196"/>
      <c r="L41" s="196"/>
      <c r="M41" s="196"/>
    </row>
  </sheetData>
  <mergeCells count="8">
    <mergeCell ref="C22:H22"/>
    <mergeCell ref="A24:M24"/>
    <mergeCell ref="H2:J2"/>
    <mergeCell ref="H20:I20"/>
    <mergeCell ref="H21:I21"/>
    <mergeCell ref="K21:M21"/>
    <mergeCell ref="A6:I6"/>
    <mergeCell ref="C3:H3"/>
  </mergeCells>
  <pageMargins left="0.71" right="0.15748031496063" top="0.59055118110236204" bottom="0.59055118110236204" header="0.511811023622047" footer="0.511811023622047"/>
  <pageSetup paperSize="9" scale="90" orientation="landscape" r:id="rId1"/>
  <headerFooter alignWithMargins="0"/>
  <rowBreaks count="1" manualBreakCount="1">
    <brk id="1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opLeftCell="A7" workbookViewId="0">
      <selection activeCell="D16" sqref="D16"/>
    </sheetView>
  </sheetViews>
  <sheetFormatPr defaultColWidth="9.140625" defaultRowHeight="16.5"/>
  <cols>
    <col min="1" max="1" width="5.7109375" style="369" customWidth="1"/>
    <col min="2" max="2" width="34.5703125" style="369" customWidth="1"/>
    <col min="3" max="3" width="9.28515625" style="369" bestFit="1" customWidth="1"/>
    <col min="4" max="6" width="14.140625" style="369" customWidth="1"/>
    <col min="7" max="7" width="8.85546875" style="369" customWidth="1"/>
    <col min="8" max="9" width="14.140625" style="369" customWidth="1"/>
    <col min="10" max="10" width="9.7109375" style="369" bestFit="1" customWidth="1"/>
    <col min="11" max="13" width="14.140625" style="369" customWidth="1"/>
    <col min="14" max="14" width="9.85546875" style="369" bestFit="1" customWidth="1"/>
    <col min="15" max="15" width="14.85546875" style="369" customWidth="1"/>
    <col min="16" max="16" width="14" style="369" customWidth="1"/>
    <col min="17" max="17" width="9.140625" style="369"/>
    <col min="18" max="18" width="9.5703125" style="369" bestFit="1" customWidth="1"/>
    <col min="19" max="16384" width="9.140625" style="369"/>
  </cols>
  <sheetData>
    <row r="1" spans="1:18" s="61" customFormat="1" ht="13.5" customHeight="1">
      <c r="A1" s="59"/>
      <c r="B1" s="57"/>
      <c r="C1" s="57"/>
      <c r="D1" s="57"/>
      <c r="E1" s="57"/>
      <c r="F1" s="57"/>
      <c r="G1" s="57"/>
      <c r="H1" s="57"/>
      <c r="I1" s="57"/>
      <c r="J1" s="438"/>
      <c r="K1" s="438"/>
      <c r="L1" s="438"/>
      <c r="M1" s="438"/>
      <c r="N1" s="438"/>
    </row>
    <row r="2" spans="1:18" s="61" customFormat="1" ht="15" thickBot="1">
      <c r="B2" s="322" t="s">
        <v>117</v>
      </c>
      <c r="C2" s="322"/>
      <c r="D2" s="367"/>
      <c r="E2" s="367"/>
      <c r="F2" s="367"/>
      <c r="G2" s="368"/>
      <c r="H2" s="368"/>
      <c r="I2" s="368"/>
      <c r="J2" s="66"/>
      <c r="K2" s="66"/>
      <c r="L2" s="66"/>
      <c r="M2" s="66"/>
      <c r="N2" s="58"/>
    </row>
    <row r="3" spans="1:18" s="61" customFormat="1" ht="13.5">
      <c r="A3" s="59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8" s="61" customFormat="1" ht="15" customHeight="1">
      <c r="A4" s="559" t="s">
        <v>36</v>
      </c>
      <c r="B4" s="559"/>
      <c r="C4" s="559"/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</row>
    <row r="5" spans="1:18" s="61" customFormat="1" ht="13.5">
      <c r="A5" s="536" t="s">
        <v>206</v>
      </c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</row>
    <row r="6" spans="1:18" s="61" customFormat="1" ht="13.5">
      <c r="A6" s="387"/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</row>
    <row r="7" spans="1:18">
      <c r="B7" s="61"/>
      <c r="C7" s="370"/>
      <c r="D7" s="370"/>
      <c r="E7" s="370"/>
      <c r="F7" s="370"/>
      <c r="G7" s="370"/>
      <c r="H7" s="370"/>
      <c r="I7" s="370"/>
      <c r="N7" s="371" t="s">
        <v>37</v>
      </c>
    </row>
    <row r="8" spans="1:18" ht="52.5" customHeight="1">
      <c r="A8" s="372" t="s">
        <v>61</v>
      </c>
      <c r="B8" s="373" t="s">
        <v>198</v>
      </c>
      <c r="C8" s="560" t="s">
        <v>39</v>
      </c>
      <c r="D8" s="560"/>
      <c r="E8" s="560"/>
      <c r="F8" s="392"/>
      <c r="G8" s="560" t="s">
        <v>114</v>
      </c>
      <c r="H8" s="560"/>
      <c r="I8" s="560"/>
      <c r="J8" s="560" t="s">
        <v>40</v>
      </c>
      <c r="K8" s="560"/>
      <c r="L8" s="560"/>
      <c r="M8" s="392"/>
      <c r="N8" s="561" t="s">
        <v>38</v>
      </c>
      <c r="O8" s="561"/>
      <c r="P8" s="561"/>
    </row>
    <row r="9" spans="1:18" ht="52.5" customHeight="1">
      <c r="A9" s="372"/>
      <c r="B9" s="373"/>
      <c r="C9" s="437">
        <v>2020</v>
      </c>
      <c r="D9" s="437" t="s">
        <v>222</v>
      </c>
      <c r="E9" s="437" t="s">
        <v>223</v>
      </c>
      <c r="F9" s="437"/>
      <c r="G9" s="437">
        <v>2020</v>
      </c>
      <c r="H9" s="437" t="s">
        <v>222</v>
      </c>
      <c r="I9" s="437" t="s">
        <v>223</v>
      </c>
      <c r="J9" s="437">
        <v>2020</v>
      </c>
      <c r="K9" s="437" t="s">
        <v>222</v>
      </c>
      <c r="L9" s="437" t="s">
        <v>223</v>
      </c>
      <c r="M9" s="437"/>
      <c r="N9" s="437">
        <v>2020</v>
      </c>
      <c r="O9" s="437" t="s">
        <v>222</v>
      </c>
      <c r="P9" s="437" t="s">
        <v>223</v>
      </c>
    </row>
    <row r="10" spans="1:18" s="376" customFormat="1">
      <c r="A10" s="98">
        <v>1</v>
      </c>
      <c r="B10" s="374">
        <f>A10+1</f>
        <v>2</v>
      </c>
      <c r="C10" s="374">
        <f>B10+1</f>
        <v>3</v>
      </c>
      <c r="D10" s="374"/>
      <c r="E10" s="374"/>
      <c r="F10" s="374"/>
      <c r="G10" s="374"/>
      <c r="H10" s="374"/>
      <c r="I10" s="374"/>
      <c r="J10" s="374">
        <f>C10+1</f>
        <v>4</v>
      </c>
      <c r="K10" s="374"/>
      <c r="L10" s="374"/>
      <c r="M10" s="374"/>
      <c r="N10" s="374">
        <f>J10+1</f>
        <v>5</v>
      </c>
      <c r="O10" s="375"/>
      <c r="P10" s="375"/>
    </row>
    <row r="11" spans="1:18" s="376" customFormat="1" ht="24" customHeight="1">
      <c r="A11" s="377"/>
      <c r="B11" s="378" t="s">
        <v>63</v>
      </c>
      <c r="C11" s="304">
        <f>SUM(C13:C36)-C19</f>
        <v>192667.43828684039</v>
      </c>
      <c r="D11" s="304">
        <f t="shared" ref="D11:P11" si="0">SUM(D13:D36)-D19</f>
        <v>215481.79675032399</v>
      </c>
      <c r="E11" s="304">
        <f t="shared" si="0"/>
        <v>154296.6</v>
      </c>
      <c r="F11" s="304"/>
      <c r="G11" s="304">
        <f t="shared" si="0"/>
        <v>11786.045528399998</v>
      </c>
      <c r="H11" s="304">
        <f t="shared" si="0"/>
        <v>15471.843938399999</v>
      </c>
      <c r="I11" s="304">
        <f t="shared" ref="I11" si="1">SUM(I13:I36)</f>
        <v>0</v>
      </c>
      <c r="J11" s="304">
        <f t="shared" si="0"/>
        <v>173780.25077392056</v>
      </c>
      <c r="K11" s="304">
        <f t="shared" si="0"/>
        <v>159939.85744168505</v>
      </c>
      <c r="L11" s="304">
        <f t="shared" si="0"/>
        <v>147810.50000000003</v>
      </c>
      <c r="M11" s="304"/>
      <c r="N11" s="304">
        <f t="shared" si="0"/>
        <v>378233.73458916089</v>
      </c>
      <c r="O11" s="304">
        <f t="shared" si="0"/>
        <v>390893.49813040905</v>
      </c>
      <c r="P11" s="304">
        <f t="shared" si="0"/>
        <v>302107.10000000009</v>
      </c>
    </row>
    <row r="12" spans="1:18" s="376" customFormat="1">
      <c r="A12" s="377"/>
      <c r="B12" s="379" t="s">
        <v>64</v>
      </c>
      <c r="C12" s="380"/>
      <c r="D12" s="380"/>
      <c r="E12" s="380"/>
      <c r="F12" s="380"/>
      <c r="G12" s="380"/>
      <c r="H12" s="380"/>
      <c r="I12" s="380"/>
      <c r="J12" s="381"/>
      <c r="K12" s="381"/>
      <c r="L12" s="381"/>
      <c r="M12" s="381"/>
      <c r="N12" s="381"/>
      <c r="O12" s="375"/>
      <c r="P12" s="375"/>
    </row>
    <row r="13" spans="1:18">
      <c r="A13" s="382">
        <v>1</v>
      </c>
      <c r="B13" s="383" t="s">
        <v>41</v>
      </c>
      <c r="C13" s="54">
        <f>+ԲԴԽ!I24</f>
        <v>20475.665625792</v>
      </c>
      <c r="D13" s="54">
        <v>10830.480512799999</v>
      </c>
      <c r="E13" s="54">
        <v>17159.2</v>
      </c>
      <c r="F13" s="54">
        <f>+C13+G13-E13</f>
        <v>3316.4656257919996</v>
      </c>
      <c r="G13" s="54"/>
      <c r="H13" s="54"/>
      <c r="I13" s="54"/>
      <c r="J13" s="54">
        <f>ԲԴԽ!M42</f>
        <v>10936.115468040003</v>
      </c>
      <c r="K13" s="54">
        <v>6760.0026375000007</v>
      </c>
      <c r="L13" s="54">
        <v>24559.3</v>
      </c>
      <c r="M13" s="54">
        <f>+J13-L13</f>
        <v>-13623.184531959996</v>
      </c>
      <c r="N13" s="54">
        <f>C13+G13+J13</f>
        <v>31411.781093832004</v>
      </c>
      <c r="O13" s="384">
        <f>D13+H13+K13</f>
        <v>17590.483150299999</v>
      </c>
      <c r="P13" s="384">
        <f>E13+I13+L13</f>
        <v>41718.5</v>
      </c>
      <c r="R13" s="385">
        <f>+N13-P13</f>
        <v>-10306.718906167996</v>
      </c>
    </row>
    <row r="14" spans="1:18" ht="20.25" customHeight="1">
      <c r="A14" s="382">
        <v>2</v>
      </c>
      <c r="B14" s="383" t="s">
        <v>42</v>
      </c>
      <c r="C14" s="54">
        <f>Vchr.!I19</f>
        <v>9865.7031658899996</v>
      </c>
      <c r="D14" s="54">
        <v>19118.766991999997</v>
      </c>
      <c r="E14" s="54">
        <v>14281</v>
      </c>
      <c r="F14" s="54">
        <f t="shared" ref="F14:F15" si="2">+C14+G14-E14</f>
        <v>166.76628789000097</v>
      </c>
      <c r="G14" s="54">
        <f>Vchr.!H36</f>
        <v>4582.0631220000005</v>
      </c>
      <c r="H14" s="54"/>
      <c r="I14" s="54"/>
      <c r="J14" s="54">
        <f>Vchr.!M55</f>
        <v>7509.5733142500003</v>
      </c>
      <c r="K14" s="54">
        <v>8581.8600000000024</v>
      </c>
      <c r="L14" s="54">
        <v>8625.4</v>
      </c>
      <c r="M14" s="54">
        <f t="shared" ref="M14:M36" si="3">+J14-L14</f>
        <v>-1115.8266857499993</v>
      </c>
      <c r="N14" s="54">
        <f t="shared" ref="N14:N36" si="4">C14+G14+J14</f>
        <v>21957.33960214</v>
      </c>
      <c r="O14" s="384">
        <f t="shared" ref="O14:O36" si="5">D14+H14+K14</f>
        <v>27700.626991999998</v>
      </c>
      <c r="P14" s="384">
        <f t="shared" ref="P14:P36" si="6">E14+I14+L14</f>
        <v>22906.400000000001</v>
      </c>
      <c r="R14" s="385">
        <f t="shared" ref="R14:R36" si="7">+N14-P14</f>
        <v>-949.0603978600011</v>
      </c>
    </row>
    <row r="15" spans="1:18" ht="26.25" customHeight="1">
      <c r="A15" s="382">
        <v>3</v>
      </c>
      <c r="B15" s="383" t="s">
        <v>43</v>
      </c>
      <c r="C15" s="54">
        <f>Ver.Qax.!I25</f>
        <v>8508.8645758999992</v>
      </c>
      <c r="D15" s="54">
        <v>10975.5014304</v>
      </c>
      <c r="E15" s="54">
        <v>8487</v>
      </c>
      <c r="F15" s="55">
        <f t="shared" si="2"/>
        <v>21.864575899999181</v>
      </c>
      <c r="G15" s="54"/>
      <c r="H15" s="54"/>
      <c r="I15" s="54"/>
      <c r="J15" s="54">
        <v>0</v>
      </c>
      <c r="K15" s="54">
        <v>0</v>
      </c>
      <c r="L15" s="54">
        <v>0</v>
      </c>
      <c r="M15" s="54">
        <f t="shared" si="3"/>
        <v>0</v>
      </c>
      <c r="N15" s="54">
        <f t="shared" si="4"/>
        <v>8508.8645758999992</v>
      </c>
      <c r="O15" s="384">
        <f t="shared" si="5"/>
        <v>10975.5014304</v>
      </c>
      <c r="P15" s="384">
        <f t="shared" si="6"/>
        <v>8487</v>
      </c>
      <c r="R15" s="385">
        <f t="shared" si="7"/>
        <v>21.864575899999181</v>
      </c>
    </row>
    <row r="16" spans="1:18" ht="21.75" customHeight="1">
      <c r="A16" s="382">
        <v>4</v>
      </c>
      <c r="B16" s="383" t="s">
        <v>44</v>
      </c>
      <c r="C16" s="54">
        <f>Ver.Qr.!I20</f>
        <v>8037.4833014423994</v>
      </c>
      <c r="D16" s="54">
        <v>12093.942480463998</v>
      </c>
      <c r="E16" s="54">
        <v>7836.3</v>
      </c>
      <c r="F16" s="54">
        <f>+C16+G16-E16</f>
        <v>201.18330144239917</v>
      </c>
      <c r="G16" s="54"/>
      <c r="H16" s="54"/>
      <c r="I16" s="54"/>
      <c r="J16" s="54">
        <f>Ver.Qr.!M35</f>
        <v>10596.945040500001</v>
      </c>
      <c r="K16" s="54">
        <v>11743.238435250003</v>
      </c>
      <c r="L16" s="54">
        <v>12782.8</v>
      </c>
      <c r="M16" s="54">
        <f t="shared" si="3"/>
        <v>-2185.8549594999986</v>
      </c>
      <c r="N16" s="54">
        <f t="shared" si="4"/>
        <v>18634.428341942399</v>
      </c>
      <c r="O16" s="384">
        <f t="shared" si="5"/>
        <v>23837.180915714001</v>
      </c>
      <c r="P16" s="384">
        <f t="shared" si="6"/>
        <v>20619.099999999999</v>
      </c>
      <c r="R16" s="385">
        <f t="shared" si="7"/>
        <v>-1984.6716580575994</v>
      </c>
    </row>
    <row r="17" spans="1:18" ht="21.75" customHeight="1">
      <c r="A17" s="382">
        <v>5</v>
      </c>
      <c r="B17" s="383" t="s">
        <v>45</v>
      </c>
      <c r="C17" s="54">
        <v>0</v>
      </c>
      <c r="D17" s="54">
        <v>0</v>
      </c>
      <c r="E17" s="54">
        <v>0</v>
      </c>
      <c r="F17" s="54">
        <f t="shared" ref="F17:F36" si="8">+C17+G17-E17</f>
        <v>0</v>
      </c>
      <c r="G17" s="54"/>
      <c r="H17" s="54"/>
      <c r="I17" s="54"/>
      <c r="J17" s="54">
        <v>0</v>
      </c>
      <c r="K17" s="54">
        <v>0</v>
      </c>
      <c r="L17" s="54">
        <v>0</v>
      </c>
      <c r="M17" s="54">
        <f t="shared" si="3"/>
        <v>0</v>
      </c>
      <c r="N17" s="54">
        <f t="shared" si="4"/>
        <v>0</v>
      </c>
      <c r="O17" s="384">
        <f t="shared" si="5"/>
        <v>0</v>
      </c>
      <c r="P17" s="384">
        <f t="shared" si="6"/>
        <v>0</v>
      </c>
      <c r="R17" s="385">
        <f t="shared" si="7"/>
        <v>0</v>
      </c>
    </row>
    <row r="18" spans="1:18" ht="21.75" customHeight="1">
      <c r="A18" s="382">
        <v>6</v>
      </c>
      <c r="B18" s="383" t="s">
        <v>46</v>
      </c>
      <c r="C18" s="54">
        <f>Varch!I19</f>
        <v>8078.7486605280001</v>
      </c>
      <c r="D18" s="54">
        <v>13562.238618240001</v>
      </c>
      <c r="E18" s="54">
        <v>7861.9</v>
      </c>
      <c r="F18" s="54">
        <f t="shared" si="8"/>
        <v>216.84866052800044</v>
      </c>
      <c r="G18" s="54"/>
      <c r="H18" s="54"/>
      <c r="I18" s="54"/>
      <c r="J18" s="54">
        <v>0</v>
      </c>
      <c r="K18" s="54">
        <v>4135.6392000000005</v>
      </c>
      <c r="L18" s="54">
        <v>0</v>
      </c>
      <c r="M18" s="54">
        <f t="shared" si="3"/>
        <v>0</v>
      </c>
      <c r="N18" s="54">
        <f t="shared" si="4"/>
        <v>8078.7486605280001</v>
      </c>
      <c r="O18" s="384">
        <f t="shared" si="5"/>
        <v>17697.877818240002</v>
      </c>
      <c r="P18" s="384">
        <f t="shared" si="6"/>
        <v>7861.9</v>
      </c>
      <c r="R18" s="385">
        <f t="shared" si="7"/>
        <v>216.84866052800044</v>
      </c>
    </row>
    <row r="19" spans="1:18" ht="21.75" customHeight="1">
      <c r="A19" s="382"/>
      <c r="B19" s="383"/>
      <c r="C19" s="54">
        <f>+C20+C21+C22+C23+C24+C25+C26</f>
        <v>77786.698547622989</v>
      </c>
      <c r="D19" s="54">
        <f t="shared" ref="D19:E19" si="9">+D20+D21+D22+D23+D24+D25+D26</f>
        <v>58630.93270112</v>
      </c>
      <c r="E19" s="54">
        <f t="shared" si="9"/>
        <v>41331.5</v>
      </c>
      <c r="F19" s="54">
        <f t="shared" si="8"/>
        <v>36455.198547622989</v>
      </c>
      <c r="G19" s="54">
        <f t="shared" ref="G19" si="10">+G20+G21+G22+G23+G24+G25+G26</f>
        <v>0</v>
      </c>
      <c r="H19" s="54">
        <f t="shared" ref="H19" si="11">+H20+H21+H22+H23+H24+H25+H26</f>
        <v>0</v>
      </c>
      <c r="I19" s="54">
        <f t="shared" ref="I19" si="12">+I20+I21+I22+I23+I24+I25+I26</f>
        <v>0</v>
      </c>
      <c r="J19" s="54">
        <f t="shared" ref="J19" si="13">+J20+J21+J22+J23+J24+J25+J26</f>
        <v>53557.991448360001</v>
      </c>
      <c r="K19" s="54">
        <f t="shared" ref="K19" si="14">+K20+K21+K22+K23+K24+K25+K26</f>
        <v>34241.590852665002</v>
      </c>
      <c r="L19" s="54">
        <f t="shared" ref="L19" si="15">+L20+L21+L22+L23+L24+L25+L26</f>
        <v>31523.1</v>
      </c>
      <c r="M19" s="54">
        <f t="shared" si="3"/>
        <v>22034.891448360002</v>
      </c>
      <c r="N19" s="54">
        <f t="shared" ref="N19" si="16">+N20+N21+N22+N23+N24+N25+N26</f>
        <v>131344.68999598303</v>
      </c>
      <c r="O19" s="54">
        <f t="shared" ref="O19" si="17">+O20+O21+O22+O23+O24+O25+O26</f>
        <v>92872.523553784995</v>
      </c>
      <c r="P19" s="54">
        <f t="shared" ref="P19" si="18">+P20+P21+P22+P23+P24+P25+P26</f>
        <v>72854.599999999991</v>
      </c>
      <c r="R19" s="385">
        <f t="shared" si="7"/>
        <v>58490.089995983042</v>
      </c>
    </row>
    <row r="20" spans="1:18" ht="40.5">
      <c r="A20" s="382">
        <v>7</v>
      </c>
      <c r="B20" s="383" t="s">
        <v>47</v>
      </c>
      <c r="C20" s="54">
        <f>Yerevan!I27</f>
        <v>40789.426773874999</v>
      </c>
      <c r="D20" s="54">
        <v>8806.0116767999989</v>
      </c>
      <c r="E20" s="54">
        <v>4856.8999999999996</v>
      </c>
      <c r="F20" s="54">
        <f t="shared" si="8"/>
        <v>35932.526773874997</v>
      </c>
      <c r="G20" s="54"/>
      <c r="H20" s="54"/>
      <c r="I20" s="54"/>
      <c r="J20" s="54">
        <f>Yerevan!M47</f>
        <v>26318.250162330005</v>
      </c>
      <c r="K20" s="54">
        <v>5509.6562850000009</v>
      </c>
      <c r="L20" s="54">
        <v>5344.1</v>
      </c>
      <c r="M20" s="54">
        <f t="shared" si="3"/>
        <v>20974.150162330006</v>
      </c>
      <c r="N20" s="54">
        <f t="shared" si="4"/>
        <v>67107.676936205011</v>
      </c>
      <c r="O20" s="384">
        <f t="shared" si="5"/>
        <v>14315.6679618</v>
      </c>
      <c r="P20" s="384">
        <f t="shared" si="6"/>
        <v>10201</v>
      </c>
      <c r="R20" s="385">
        <f t="shared" si="7"/>
        <v>56906.676936205011</v>
      </c>
    </row>
    <row r="21" spans="1:18" ht="40.5">
      <c r="A21" s="382">
        <v>8</v>
      </c>
      <c r="B21" s="383" t="s">
        <v>48</v>
      </c>
      <c r="C21" s="54">
        <f>Kent.!I23</f>
        <v>12692.51701055</v>
      </c>
      <c r="D21" s="54">
        <v>16544.734315199999</v>
      </c>
      <c r="E21" s="54">
        <v>9838.9</v>
      </c>
      <c r="F21" s="54">
        <f t="shared" si="8"/>
        <v>2853.6170105500005</v>
      </c>
      <c r="G21" s="54"/>
      <c r="H21" s="54"/>
      <c r="I21" s="54"/>
      <c r="J21" s="54">
        <f>Kent.!M40</f>
        <v>4269.188470680001</v>
      </c>
      <c r="K21" s="54">
        <v>4946.7767871900014</v>
      </c>
      <c r="L21" s="54">
        <v>5047.2</v>
      </c>
      <c r="M21" s="54">
        <f t="shared" si="3"/>
        <v>-778.01152931999877</v>
      </c>
      <c r="N21" s="54">
        <f t="shared" si="4"/>
        <v>16961.705481230001</v>
      </c>
      <c r="O21" s="384">
        <f t="shared" si="5"/>
        <v>21491.511102390003</v>
      </c>
      <c r="P21" s="384">
        <f t="shared" si="6"/>
        <v>14886.099999999999</v>
      </c>
      <c r="R21" s="385">
        <f t="shared" si="7"/>
        <v>2075.6054812300026</v>
      </c>
    </row>
    <row r="22" spans="1:18" ht="40.5">
      <c r="A22" s="382">
        <v>9</v>
      </c>
      <c r="B22" s="383" t="s">
        <v>49</v>
      </c>
      <c r="C22" s="54">
        <f>Ajap.!I20</f>
        <v>5756.4646851660009</v>
      </c>
      <c r="D22" s="54">
        <v>8584.6021247999997</v>
      </c>
      <c r="E22" s="54">
        <v>4634.8999999999996</v>
      </c>
      <c r="F22" s="54">
        <f t="shared" si="8"/>
        <v>1121.5646851660013</v>
      </c>
      <c r="G22" s="54"/>
      <c r="H22" s="54"/>
      <c r="I22" s="54"/>
      <c r="J22" s="54">
        <f>Ajap.!M36</f>
        <v>5753.6263050000007</v>
      </c>
      <c r="K22" s="54">
        <v>6403.89120525</v>
      </c>
      <c r="L22" s="54">
        <v>5243.5</v>
      </c>
      <c r="M22" s="54">
        <f t="shared" si="3"/>
        <v>510.12630500000068</v>
      </c>
      <c r="N22" s="54">
        <f t="shared" si="4"/>
        <v>11510.090990166002</v>
      </c>
      <c r="O22" s="384">
        <f t="shared" si="5"/>
        <v>14988.49333005</v>
      </c>
      <c r="P22" s="384">
        <f t="shared" si="6"/>
        <v>9878.4</v>
      </c>
      <c r="R22" s="385">
        <f t="shared" si="7"/>
        <v>1631.6909901660019</v>
      </c>
    </row>
    <row r="23" spans="1:18" ht="40.5">
      <c r="A23" s="382">
        <v>10</v>
      </c>
      <c r="B23" s="383" t="s">
        <v>62</v>
      </c>
      <c r="C23" s="54">
        <f>Avan!I19</f>
        <v>4225.0096330000006</v>
      </c>
      <c r="D23" s="54">
        <v>5638.5128800000002</v>
      </c>
      <c r="E23" s="54">
        <v>3752.2</v>
      </c>
      <c r="F23" s="54">
        <f t="shared" si="8"/>
        <v>472.80963300000076</v>
      </c>
      <c r="G23" s="54"/>
      <c r="H23" s="54"/>
      <c r="I23" s="54"/>
      <c r="J23" s="54">
        <f>Avan!M35</f>
        <v>4691.3187216000006</v>
      </c>
      <c r="K23" s="54">
        <v>5864.2710000000006</v>
      </c>
      <c r="L23" s="54">
        <v>4653.7</v>
      </c>
      <c r="M23" s="54">
        <f t="shared" si="3"/>
        <v>37.618721600000754</v>
      </c>
      <c r="N23" s="54">
        <f t="shared" si="4"/>
        <v>8916.3283546000021</v>
      </c>
      <c r="O23" s="384">
        <f t="shared" si="5"/>
        <v>11502.783880000001</v>
      </c>
      <c r="P23" s="384">
        <f t="shared" si="6"/>
        <v>8405.9</v>
      </c>
      <c r="R23" s="385">
        <f t="shared" si="7"/>
        <v>510.42835460000242</v>
      </c>
    </row>
    <row r="24" spans="1:18" ht="40.5">
      <c r="A24" s="382">
        <v>11</v>
      </c>
      <c r="B24" s="383" t="s">
        <v>50</v>
      </c>
      <c r="C24" s="54">
        <f>Arabk.!I20</f>
        <v>4209.8356300000005</v>
      </c>
      <c r="D24" s="54">
        <v>6100.4754720000001</v>
      </c>
      <c r="E24" s="54">
        <v>5196.1000000000004</v>
      </c>
      <c r="F24" s="54">
        <f>+C24+G24-E24</f>
        <v>-986.26436999999987</v>
      </c>
      <c r="G24" s="54"/>
      <c r="H24" s="54"/>
      <c r="I24" s="54"/>
      <c r="J24" s="54">
        <f>Arabk.!M36</f>
        <v>4085.1559998900007</v>
      </c>
      <c r="K24" s="54">
        <v>3305.5179254999998</v>
      </c>
      <c r="L24" s="54">
        <v>3818.5</v>
      </c>
      <c r="M24" s="54">
        <f t="shared" si="3"/>
        <v>266.65599989000066</v>
      </c>
      <c r="N24" s="54">
        <f t="shared" si="4"/>
        <v>8294.9916298900007</v>
      </c>
      <c r="O24" s="384">
        <f t="shared" si="5"/>
        <v>9405.9933975000004</v>
      </c>
      <c r="P24" s="384">
        <f t="shared" si="6"/>
        <v>9014.6</v>
      </c>
      <c r="R24" s="385">
        <f t="shared" si="7"/>
        <v>-719.60837010999967</v>
      </c>
    </row>
    <row r="25" spans="1:18" ht="40.5">
      <c r="A25" s="382">
        <v>12</v>
      </c>
      <c r="B25" s="383" t="s">
        <v>51</v>
      </c>
      <c r="C25" s="54">
        <f>Sheng.!I22</f>
        <v>4602.3110129359993</v>
      </c>
      <c r="D25" s="54">
        <v>7130.7603639999998</v>
      </c>
      <c r="E25" s="54">
        <v>7789.1</v>
      </c>
      <c r="F25" s="54">
        <f t="shared" si="8"/>
        <v>-3186.788987064001</v>
      </c>
      <c r="G25" s="54"/>
      <c r="H25" s="54"/>
      <c r="I25" s="54"/>
      <c r="J25" s="54">
        <f>Sheng.!M38</f>
        <v>4130.4394101600001</v>
      </c>
      <c r="K25" s="54">
        <v>4781.8123919999998</v>
      </c>
      <c r="L25" s="54">
        <v>4624.6000000000004</v>
      </c>
      <c r="M25" s="54">
        <f t="shared" si="3"/>
        <v>-494.16058984000028</v>
      </c>
      <c r="N25" s="54">
        <f t="shared" si="4"/>
        <v>8732.7504230960003</v>
      </c>
      <c r="O25" s="384">
        <f t="shared" si="5"/>
        <v>11912.572756</v>
      </c>
      <c r="P25" s="384">
        <f t="shared" si="6"/>
        <v>12413.7</v>
      </c>
      <c r="R25" s="385">
        <f t="shared" si="7"/>
        <v>-3680.9495769040004</v>
      </c>
    </row>
    <row r="26" spans="1:18" ht="40.5">
      <c r="A26" s="382">
        <v>13</v>
      </c>
      <c r="B26" s="383" t="s">
        <v>52</v>
      </c>
      <c r="C26" s="54">
        <f>Snank.!I18</f>
        <v>5511.1338020960002</v>
      </c>
      <c r="D26" s="54">
        <v>5825.8358683200004</v>
      </c>
      <c r="E26" s="54">
        <v>5263.4</v>
      </c>
      <c r="F26" s="54">
        <f t="shared" si="8"/>
        <v>247.73380209600055</v>
      </c>
      <c r="G26" s="54"/>
      <c r="H26" s="54"/>
      <c r="I26" s="54"/>
      <c r="J26" s="54">
        <f>Snank.!M34</f>
        <v>4310.0123787000002</v>
      </c>
      <c r="K26" s="54">
        <v>3429.6652577250002</v>
      </c>
      <c r="L26" s="54">
        <v>2791.5</v>
      </c>
      <c r="M26" s="54">
        <f t="shared" si="3"/>
        <v>1518.5123787000002</v>
      </c>
      <c r="N26" s="54">
        <f t="shared" si="4"/>
        <v>9821.1461807960004</v>
      </c>
      <c r="O26" s="384">
        <f t="shared" si="5"/>
        <v>9255.501126045001</v>
      </c>
      <c r="P26" s="384">
        <f t="shared" si="6"/>
        <v>8054.9</v>
      </c>
      <c r="R26" s="385">
        <f t="shared" si="7"/>
        <v>1766.2461807960008</v>
      </c>
    </row>
    <row r="27" spans="1:18" ht="27">
      <c r="A27" s="382">
        <v>14</v>
      </c>
      <c r="B27" s="383" t="s">
        <v>53</v>
      </c>
      <c r="C27" s="54">
        <v>0</v>
      </c>
      <c r="D27" s="54">
        <v>0</v>
      </c>
      <c r="E27" s="54">
        <v>0</v>
      </c>
      <c r="F27" s="54">
        <f t="shared" si="8"/>
        <v>0</v>
      </c>
      <c r="G27" s="54"/>
      <c r="H27" s="54"/>
      <c r="I27" s="54"/>
      <c r="J27" s="54">
        <v>0</v>
      </c>
      <c r="K27" s="54">
        <v>0</v>
      </c>
      <c r="L27" s="54">
        <v>0</v>
      </c>
      <c r="M27" s="54">
        <f t="shared" si="3"/>
        <v>0</v>
      </c>
      <c r="N27" s="54">
        <f t="shared" si="4"/>
        <v>0</v>
      </c>
      <c r="O27" s="384">
        <f t="shared" si="5"/>
        <v>0</v>
      </c>
      <c r="P27" s="384">
        <f t="shared" si="6"/>
        <v>0</v>
      </c>
      <c r="R27" s="385">
        <f t="shared" si="7"/>
        <v>0</v>
      </c>
    </row>
    <row r="28" spans="1:18" ht="27">
      <c r="A28" s="382">
        <v>15</v>
      </c>
      <c r="B28" s="383" t="s">
        <v>54</v>
      </c>
      <c r="C28" s="54">
        <f>Arag.!I19</f>
        <v>4252.0754349060007</v>
      </c>
      <c r="D28" s="54">
        <v>6326.1581239999996</v>
      </c>
      <c r="E28" s="54">
        <v>5642.6</v>
      </c>
      <c r="F28" s="54">
        <f t="shared" si="8"/>
        <v>-1390.5245650939996</v>
      </c>
      <c r="G28" s="54">
        <f>Arag.!H33</f>
        <v>0</v>
      </c>
      <c r="H28" s="54">
        <v>6104.6855999999998</v>
      </c>
      <c r="I28" s="54"/>
      <c r="J28" s="54">
        <f>Arag.!M56</f>
        <v>6856.783542000001</v>
      </c>
      <c r="K28" s="54">
        <v>6810.5756260500011</v>
      </c>
      <c r="L28" s="54">
        <v>3903.5</v>
      </c>
      <c r="M28" s="54">
        <f t="shared" si="3"/>
        <v>2953.283542000001</v>
      </c>
      <c r="N28" s="54">
        <f t="shared" si="4"/>
        <v>11108.858976906002</v>
      </c>
      <c r="O28" s="384">
        <f t="shared" si="5"/>
        <v>19241.419350050001</v>
      </c>
      <c r="P28" s="384">
        <f t="shared" si="6"/>
        <v>9546.1</v>
      </c>
      <c r="R28" s="385">
        <f t="shared" si="7"/>
        <v>1562.7589769060014</v>
      </c>
    </row>
    <row r="29" spans="1:18" ht="40.5">
      <c r="A29" s="382">
        <v>16</v>
      </c>
      <c r="B29" s="383" t="s">
        <v>55</v>
      </c>
      <c r="C29" s="54">
        <f>Arar.!I21</f>
        <v>8105.3552661120002</v>
      </c>
      <c r="D29" s="54">
        <v>12399.29547168</v>
      </c>
      <c r="E29" s="54">
        <v>9362.6</v>
      </c>
      <c r="F29" s="54">
        <f t="shared" si="8"/>
        <v>808.43477811199955</v>
      </c>
      <c r="G29" s="54">
        <f>Arar.!H36</f>
        <v>2065.6795120000002</v>
      </c>
      <c r="H29" s="54">
        <v>2274.1235999999999</v>
      </c>
      <c r="I29" s="54"/>
      <c r="J29" s="54">
        <f>Arar.!M62</f>
        <v>9955.85103084</v>
      </c>
      <c r="K29" s="54">
        <v>9243.4352955000013</v>
      </c>
      <c r="L29" s="54">
        <v>9700.7999999999993</v>
      </c>
      <c r="M29" s="54">
        <f t="shared" si="3"/>
        <v>255.05103084000075</v>
      </c>
      <c r="N29" s="54">
        <f t="shared" si="4"/>
        <v>20126.885808952</v>
      </c>
      <c r="O29" s="384">
        <f t="shared" si="5"/>
        <v>23916.85436718</v>
      </c>
      <c r="P29" s="384">
        <f t="shared" si="6"/>
        <v>19063.400000000001</v>
      </c>
      <c r="R29" s="385">
        <f t="shared" si="7"/>
        <v>1063.4858089519985</v>
      </c>
    </row>
    <row r="30" spans="1:18" ht="27">
      <c r="A30" s="382">
        <v>17</v>
      </c>
      <c r="B30" s="383" t="s">
        <v>56</v>
      </c>
      <c r="C30" s="54">
        <f>Arm.!I21</f>
        <v>4305.5820101319996</v>
      </c>
      <c r="D30" s="54">
        <v>6518.1316844800003</v>
      </c>
      <c r="E30" s="54">
        <v>4897.5</v>
      </c>
      <c r="F30" s="54">
        <f>+C30+G30-E30</f>
        <v>51.052218531999642</v>
      </c>
      <c r="G30" s="54">
        <f>Arm.!H38</f>
        <v>642.97020840000005</v>
      </c>
      <c r="H30" s="54">
        <v>1197.5736083999998</v>
      </c>
      <c r="I30" s="54"/>
      <c r="J30" s="54">
        <f>Arm.!M58</f>
        <v>5615.0684973600009</v>
      </c>
      <c r="K30" s="54">
        <v>5947.7504301600002</v>
      </c>
      <c r="L30" s="54">
        <v>5777.8</v>
      </c>
      <c r="M30" s="54">
        <f t="shared" si="3"/>
        <v>-162.73150263999923</v>
      </c>
      <c r="N30" s="54">
        <f t="shared" si="4"/>
        <v>10563.620715892001</v>
      </c>
      <c r="O30" s="384">
        <f t="shared" si="5"/>
        <v>13663.455723040001</v>
      </c>
      <c r="P30" s="384">
        <f t="shared" si="6"/>
        <v>10675.3</v>
      </c>
      <c r="R30" s="385">
        <f t="shared" si="7"/>
        <v>-111.67928410799868</v>
      </c>
    </row>
    <row r="31" spans="1:18" ht="27">
      <c r="A31" s="382">
        <v>18</v>
      </c>
      <c r="B31" s="383" t="s">
        <v>57</v>
      </c>
      <c r="C31" s="54">
        <f>Gex.!I18</f>
        <v>8402.7442064799998</v>
      </c>
      <c r="D31" s="54">
        <v>10737.481663999999</v>
      </c>
      <c r="E31" s="54">
        <v>7972.1</v>
      </c>
      <c r="F31" s="55">
        <f t="shared" si="8"/>
        <v>430.64420647999941</v>
      </c>
      <c r="G31" s="54"/>
      <c r="H31" s="54"/>
      <c r="I31" s="54"/>
      <c r="J31" s="54">
        <f>Gex.!M37</f>
        <v>16591.291047900002</v>
      </c>
      <c r="K31" s="54">
        <v>16737.705585900003</v>
      </c>
      <c r="L31" s="54">
        <v>10563.7</v>
      </c>
      <c r="M31" s="54">
        <f t="shared" si="3"/>
        <v>6027.5910479000013</v>
      </c>
      <c r="N31" s="54">
        <f t="shared" si="4"/>
        <v>24994.035254380004</v>
      </c>
      <c r="O31" s="384">
        <f t="shared" si="5"/>
        <v>27475.187249900002</v>
      </c>
      <c r="P31" s="384">
        <f t="shared" si="6"/>
        <v>18535.800000000003</v>
      </c>
      <c r="R31" s="385">
        <f t="shared" si="7"/>
        <v>6458.2352543800007</v>
      </c>
    </row>
    <row r="32" spans="1:18" ht="27">
      <c r="A32" s="382">
        <v>19</v>
      </c>
      <c r="B32" s="383" t="s">
        <v>58</v>
      </c>
      <c r="C32" s="54">
        <f>Lori!I21</f>
        <v>8311.0720607719995</v>
      </c>
      <c r="D32" s="54">
        <v>13663.170859519998</v>
      </c>
      <c r="E32" s="54">
        <v>7223.7</v>
      </c>
      <c r="F32" s="54">
        <f t="shared" si="8"/>
        <v>1087.3720607719997</v>
      </c>
      <c r="G32" s="54"/>
      <c r="H32" s="54"/>
      <c r="I32" s="54"/>
      <c r="J32" s="54">
        <f>Lori!M41</f>
        <v>13704.488742966001</v>
      </c>
      <c r="K32" s="54">
        <v>16042.837135500002</v>
      </c>
      <c r="L32" s="54">
        <v>11465.8</v>
      </c>
      <c r="M32" s="54">
        <f t="shared" si="3"/>
        <v>2238.6887429660019</v>
      </c>
      <c r="N32" s="54">
        <f t="shared" si="4"/>
        <v>22015.560803738001</v>
      </c>
      <c r="O32" s="384">
        <f t="shared" si="5"/>
        <v>29706.007995020002</v>
      </c>
      <c r="P32" s="384">
        <f t="shared" si="6"/>
        <v>18689.5</v>
      </c>
      <c r="R32" s="385">
        <f t="shared" si="7"/>
        <v>3326.0608037380007</v>
      </c>
    </row>
    <row r="33" spans="1:18" ht="27">
      <c r="A33" s="382">
        <v>20</v>
      </c>
      <c r="B33" s="383" t="s">
        <v>31</v>
      </c>
      <c r="C33" s="54">
        <f>Kot.!I19</f>
        <v>6304.5088586739994</v>
      </c>
      <c r="D33" s="54">
        <v>9331.2571705599985</v>
      </c>
      <c r="E33" s="54">
        <v>6017</v>
      </c>
      <c r="F33" s="54">
        <f t="shared" si="8"/>
        <v>287.50885867399938</v>
      </c>
      <c r="G33" s="54"/>
      <c r="H33" s="54"/>
      <c r="I33" s="54"/>
      <c r="J33" s="54">
        <f>Kot.!M37</f>
        <v>10061.023648900002</v>
      </c>
      <c r="K33" s="54">
        <v>8772.4978884000011</v>
      </c>
      <c r="L33" s="54">
        <v>6243.2</v>
      </c>
      <c r="M33" s="54">
        <f t="shared" si="3"/>
        <v>3817.8236489000019</v>
      </c>
      <c r="N33" s="54">
        <f t="shared" si="4"/>
        <v>16365.532507574</v>
      </c>
      <c r="O33" s="384">
        <f t="shared" si="5"/>
        <v>18103.75505896</v>
      </c>
      <c r="P33" s="384">
        <f t="shared" si="6"/>
        <v>12260.2</v>
      </c>
      <c r="R33" s="385">
        <f t="shared" si="7"/>
        <v>4105.3325075739995</v>
      </c>
    </row>
    <row r="34" spans="1:18" ht="27">
      <c r="A34" s="382">
        <v>21</v>
      </c>
      <c r="B34" s="383" t="s">
        <v>59</v>
      </c>
      <c r="C34" s="54">
        <f>Shir.!I19</f>
        <v>9006.1697193649998</v>
      </c>
      <c r="D34" s="54">
        <v>15188.050478900001</v>
      </c>
      <c r="E34" s="54">
        <v>6933.2</v>
      </c>
      <c r="F34" s="54">
        <f t="shared" si="8"/>
        <v>2271.3315193650005</v>
      </c>
      <c r="G34" s="54">
        <f>Shir.!H35</f>
        <v>198.36179999999999</v>
      </c>
      <c r="H34" s="54">
        <v>4480.0080000000007</v>
      </c>
      <c r="I34" s="54"/>
      <c r="J34" s="54">
        <f>Shir.!M54</f>
        <v>12938.3883982845</v>
      </c>
      <c r="K34" s="54">
        <v>14986.51321854</v>
      </c>
      <c r="L34" s="54">
        <v>12916.2</v>
      </c>
      <c r="M34" s="54">
        <f t="shared" si="3"/>
        <v>22.188398284499272</v>
      </c>
      <c r="N34" s="54">
        <f t="shared" si="4"/>
        <v>22142.919917649502</v>
      </c>
      <c r="O34" s="384">
        <f t="shared" si="5"/>
        <v>34654.571697439998</v>
      </c>
      <c r="P34" s="384">
        <f t="shared" si="6"/>
        <v>19849.400000000001</v>
      </c>
      <c r="R34" s="385">
        <f t="shared" si="7"/>
        <v>2293.5199176495007</v>
      </c>
    </row>
    <row r="35" spans="1:18" ht="27">
      <c r="A35" s="382">
        <v>22</v>
      </c>
      <c r="B35" s="383" t="s">
        <v>122</v>
      </c>
      <c r="C35" s="54">
        <f>Syun.!I17</f>
        <v>5404.4185181999992</v>
      </c>
      <c r="D35" s="54">
        <v>8166.7578959199991</v>
      </c>
      <c r="E35" s="54">
        <v>4833.8</v>
      </c>
      <c r="F35" s="54">
        <f t="shared" si="8"/>
        <v>4867.5894041999991</v>
      </c>
      <c r="G35" s="54">
        <f>Syun.!H33</f>
        <v>4296.9708859999992</v>
      </c>
      <c r="H35" s="54">
        <v>1415.4531299999999</v>
      </c>
      <c r="I35" s="54"/>
      <c r="J35" s="54">
        <f>Syun.!M55</f>
        <v>6168.0696613199998</v>
      </c>
      <c r="K35" s="54">
        <v>7490.9163844200011</v>
      </c>
      <c r="L35" s="54">
        <v>3847.6</v>
      </c>
      <c r="M35" s="54">
        <f t="shared" si="3"/>
        <v>2320.4696613199999</v>
      </c>
      <c r="N35" s="54">
        <f t="shared" si="4"/>
        <v>15869.459065519999</v>
      </c>
      <c r="O35" s="384">
        <f t="shared" si="5"/>
        <v>17073.127410339999</v>
      </c>
      <c r="P35" s="384">
        <f t="shared" si="6"/>
        <v>8681.4</v>
      </c>
      <c r="R35" s="385">
        <f t="shared" si="7"/>
        <v>7188.0590655199994</v>
      </c>
    </row>
    <row r="36" spans="1:18" ht="33.75" customHeight="1">
      <c r="A36" s="382">
        <v>23</v>
      </c>
      <c r="B36" s="383" t="s">
        <v>60</v>
      </c>
      <c r="C36" s="54">
        <f>Tav.!I19</f>
        <v>5822.3483350239994</v>
      </c>
      <c r="D36" s="54">
        <v>7939.6306662399993</v>
      </c>
      <c r="E36" s="54">
        <v>4457.2</v>
      </c>
      <c r="F36" s="54">
        <f t="shared" si="8"/>
        <v>1365.1483350239996</v>
      </c>
      <c r="G36" s="54"/>
      <c r="H36" s="54"/>
      <c r="I36" s="54"/>
      <c r="J36" s="54">
        <f>Tav.!M36</f>
        <v>9288.6609332000007</v>
      </c>
      <c r="K36" s="54">
        <v>8445.2947518000019</v>
      </c>
      <c r="L36" s="54">
        <v>5901.3</v>
      </c>
      <c r="M36" s="54">
        <f t="shared" si="3"/>
        <v>3387.3609332000005</v>
      </c>
      <c r="N36" s="54">
        <f t="shared" si="4"/>
        <v>15111.009268223999</v>
      </c>
      <c r="O36" s="384">
        <f t="shared" si="5"/>
        <v>16384.925418040002</v>
      </c>
      <c r="P36" s="384">
        <f t="shared" si="6"/>
        <v>10358.5</v>
      </c>
      <c r="R36" s="385">
        <f t="shared" si="7"/>
        <v>4752.5092682239992</v>
      </c>
    </row>
    <row r="37" spans="1:18">
      <c r="B37" s="61"/>
    </row>
  </sheetData>
  <mergeCells count="6">
    <mergeCell ref="A4:N4"/>
    <mergeCell ref="A5:N5"/>
    <mergeCell ref="C8:E8"/>
    <mergeCell ref="G8:I8"/>
    <mergeCell ref="J8:L8"/>
    <mergeCell ref="N8:P8"/>
  </mergeCells>
  <conditionalFormatting sqref="B7:B37 N8:N12 K9:M12 N11:P11 C8:J12 J9:P9">
    <cfRule type="cellIs" dxfId="2" priority="1" stopIfTrue="1" operator="equal">
      <formula>0</formula>
    </cfRule>
  </conditionalFormatting>
  <pageMargins left="0.47244094488188981" right="0.31496062992125984" top="0.31496062992125984" bottom="0.23622047244094491" header="0.15748031496062992" footer="0.15748031496062992"/>
  <pageSetup paperSize="9" scale="95" orientation="portrait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1" sqref="I21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21</vt:i4>
      </vt:variant>
    </vt:vector>
  </HeadingPairs>
  <TitlesOfParts>
    <vt:vector size="47" baseType="lpstr">
      <vt:lpstr>ampop</vt:lpstr>
      <vt:lpstr>Ampop1</vt:lpstr>
      <vt:lpstr>ԲԴԽ</vt:lpstr>
      <vt:lpstr>Vchr.</vt:lpstr>
      <vt:lpstr>Ver.Qax.</vt:lpstr>
      <vt:lpstr>Ver.Qr.</vt:lpstr>
      <vt:lpstr>Varch</vt:lpstr>
      <vt:lpstr>Yerevan</vt:lpstr>
      <vt:lpstr>Kent.</vt:lpstr>
      <vt:lpstr>Ajap.</vt:lpstr>
      <vt:lpstr>Avan</vt:lpstr>
      <vt:lpstr>Arabk.</vt:lpstr>
      <vt:lpstr>Sheng.</vt:lpstr>
      <vt:lpstr>Arag.</vt:lpstr>
      <vt:lpstr>Arar.</vt:lpstr>
      <vt:lpstr>Arm.</vt:lpstr>
      <vt:lpstr>Gex.</vt:lpstr>
      <vt:lpstr>Lori</vt:lpstr>
      <vt:lpstr>Kot.</vt:lpstr>
      <vt:lpstr>Shir.</vt:lpstr>
      <vt:lpstr>Syun.</vt:lpstr>
      <vt:lpstr>Tav.</vt:lpstr>
      <vt:lpstr>Snank.</vt:lpstr>
      <vt:lpstr>hamematakan</vt:lpstr>
      <vt:lpstr>Sheet1</vt:lpstr>
      <vt:lpstr>Лист1</vt:lpstr>
      <vt:lpstr>Ajap.!Print_Area</vt:lpstr>
      <vt:lpstr>ampop!Print_Area</vt:lpstr>
      <vt:lpstr>Arabk.!Print_Area</vt:lpstr>
      <vt:lpstr>Arag.!Print_Area</vt:lpstr>
      <vt:lpstr>Arar.!Print_Area</vt:lpstr>
      <vt:lpstr>Arm.!Print_Area</vt:lpstr>
      <vt:lpstr>Avan!Print_Area</vt:lpstr>
      <vt:lpstr>Gex.!Print_Area</vt:lpstr>
      <vt:lpstr>hamematakan!Print_Area</vt:lpstr>
      <vt:lpstr>Kent.!Print_Area</vt:lpstr>
      <vt:lpstr>Kot.!Print_Area</vt:lpstr>
      <vt:lpstr>Lori!Print_Area</vt:lpstr>
      <vt:lpstr>Sheng.!Print_Area</vt:lpstr>
      <vt:lpstr>Shir.!Print_Area</vt:lpstr>
      <vt:lpstr>Snank.!Print_Area</vt:lpstr>
      <vt:lpstr>Syun.!Print_Area</vt:lpstr>
      <vt:lpstr>Tav.!Print_Area</vt:lpstr>
      <vt:lpstr>Varch!Print_Area</vt:lpstr>
      <vt:lpstr>Vchr.!Print_Area</vt:lpstr>
      <vt:lpstr>Ver.Qax.!Print_Area</vt:lpstr>
      <vt:lpstr>Ver.Qr.!Print_Area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2021-03-12T07:53:37Z</dcterms:modified>
</cp:coreProperties>
</file>